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ENG_ESTAGIO\10- ANNE\GUILHERME\Documentos Finalizados - TR LIMPEZA\Planilha de aceitação dos materiais\"/>
    </mc:Choice>
  </mc:AlternateContent>
  <xr:revisionPtr revIDLastSave="0" documentId="13_ncr:1_{08CB7D57-60D7-4DC3-824C-2605453A46C4}" xr6:coauthVersionLast="47" xr6:coauthVersionMax="47" xr10:uidLastSave="{00000000-0000-0000-0000-000000000000}"/>
  <bookViews>
    <workbookView xWindow="-90" yWindow="-90" windowWidth="28980" windowHeight="15780" xr2:uid="{00000000-000D-0000-FFFF-FFFF00000000}"/>
  </bookViews>
  <sheets>
    <sheet name="DESCRICAO PRODUTOS" sheetId="26" r:id="rId1"/>
    <sheet name="01-SEDE" sheetId="17" r:id="rId2"/>
    <sheet name="02-NFTI" sheetId="27" r:id="rId3"/>
    <sheet name="03-GISE" sheetId="28" r:id="rId4"/>
    <sheet name="04-MCE" sheetId="29" r:id="rId5"/>
    <sheet name="05-NRI" sheetId="30" r:id="rId6"/>
    <sheet name="06-NIG" sheetId="31" r:id="rId7"/>
    <sheet name="07-GOY" sheetId="32" r:id="rId8"/>
    <sheet name="08-VRA" sheetId="34" r:id="rId9"/>
    <sheet name="09-ARS" sheetId="33" r:id="rId10"/>
    <sheet name="10-DEPOM-ARS" sheetId="35" r:id="rId11"/>
    <sheet name="11-POSPET" sheetId="36" r:id="rId12"/>
    <sheet name="12-DEAER-SDU" sheetId="37" r:id="rId13"/>
    <sheet name="13-DELEMIG-SDU" sheetId="38" r:id="rId14"/>
    <sheet name="14-CANIL" sheetId="39" r:id="rId15"/>
    <sheet name="15-PEP-GALEAO" sheetId="40" r:id="rId16"/>
    <sheet name="16-DEAIN-GALEAO" sheetId="41" r:id="rId17"/>
    <sheet name="17-PORTO-ITAGUAI" sheetId="42" r:id="rId18"/>
    <sheet name="PlanilhaOriginal" sheetId="3" state="hidden" r:id="rId19"/>
    <sheet name="Planilha2" sheetId="5" state="hidden" r:id="rId20"/>
  </sheets>
  <externalReferences>
    <externalReference r:id="rId21"/>
  </externalReferences>
  <definedNames>
    <definedName name="Materiais_DPF">'[1]Materiais DPF'!$A$1:$U$105</definedName>
    <definedName name="tab_ars">'09-ARS'!$A$1:$D$99</definedName>
    <definedName name="tab_canil">'14-CANIL'!$A$1:$D$99</definedName>
    <definedName name="tab_deain">'16-DEAIN-GALEAO'!$A$1:$D$99</definedName>
    <definedName name="tab_delemig">'13-DELEMIG-SDU'!$A$1:$D$99</definedName>
    <definedName name="tab_depom">'10-DEPOM-ARS'!$A$1:$D$99</definedName>
    <definedName name="tab_gise">'03-GISE'!$A$1:$D$99</definedName>
    <definedName name="tab_goy">'07-GOY'!$A$1:$D$99</definedName>
    <definedName name="tab_itaguai">'17-PORTO-ITAGUAI'!$A$1:$D$99</definedName>
    <definedName name="tab_mce">'04-MCE'!$A$1:$D$99</definedName>
    <definedName name="tab_nfti">'02-NFTI'!$A$1:$D$99</definedName>
    <definedName name="tab_nig">'06-NIG'!$A$1:$D$99</definedName>
    <definedName name="tab_npaer">'12-DEAER-SDU'!$A$1:$D$99</definedName>
    <definedName name="tab_nri">'05-NRI'!$A$1:$D$99</definedName>
    <definedName name="tab_pep">'15-PEP-GALEAO'!$A$1:$D$99</definedName>
    <definedName name="tab_pospet">'11-POSPET'!$A$1:$D$99</definedName>
    <definedName name="tab_sede">'01-SEDE'!$A$1:$D$99</definedName>
    <definedName name="tab_vra">'08-VRA'!$A$1:$D$99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0" i="26" l="1"/>
  <c r="E81" i="26"/>
  <c r="E82" i="26"/>
  <c r="E83" i="26"/>
  <c r="E84" i="26"/>
  <c r="E85" i="26"/>
  <c r="E86" i="26"/>
  <c r="E87" i="26"/>
  <c r="E88" i="26"/>
  <c r="E89" i="26"/>
  <c r="E65" i="26"/>
  <c r="E66" i="26"/>
  <c r="E67" i="26"/>
  <c r="E68" i="26"/>
  <c r="E69" i="26"/>
  <c r="E70" i="26"/>
  <c r="E71" i="26"/>
  <c r="E72" i="26"/>
  <c r="E73" i="26"/>
  <c r="E74" i="26"/>
  <c r="E45" i="26"/>
  <c r="E46" i="26"/>
  <c r="E47" i="26"/>
  <c r="E48" i="26"/>
  <c r="E49" i="26"/>
  <c r="E50" i="26"/>
  <c r="E51" i="26"/>
  <c r="E52" i="26"/>
  <c r="E53" i="26"/>
  <c r="E54" i="26"/>
  <c r="E55" i="26"/>
  <c r="E56" i="26"/>
  <c r="E57" i="26"/>
  <c r="E58" i="26"/>
  <c r="E59" i="26"/>
  <c r="E4" i="26"/>
  <c r="E5" i="26"/>
  <c r="E6" i="26"/>
  <c r="E7" i="26"/>
  <c r="E8" i="26"/>
  <c r="E9" i="26"/>
  <c r="E10" i="26"/>
  <c r="E11" i="26"/>
  <c r="E12" i="26"/>
  <c r="E13" i="26"/>
  <c r="E14" i="26"/>
  <c r="E15" i="26"/>
  <c r="E16" i="26"/>
  <c r="E17" i="26"/>
  <c r="E18" i="26"/>
  <c r="E19" i="26"/>
  <c r="E20" i="26"/>
  <c r="E21" i="26"/>
  <c r="E22" i="26"/>
  <c r="E23" i="26"/>
  <c r="E24" i="26"/>
  <c r="E25" i="26"/>
  <c r="E26" i="26"/>
  <c r="E27" i="26"/>
  <c r="E28" i="26"/>
  <c r="E29" i="26"/>
  <c r="E30" i="26"/>
  <c r="E95" i="26" l="1"/>
  <c r="E96" i="26"/>
  <c r="E97" i="26"/>
  <c r="E98" i="26"/>
  <c r="E99" i="26"/>
  <c r="E100" i="26"/>
  <c r="E101" i="26"/>
  <c r="E102" i="26"/>
  <c r="E103" i="26"/>
  <c r="E104" i="26"/>
  <c r="E105" i="26"/>
  <c r="E106" i="26"/>
  <c r="E107" i="26"/>
  <c r="E108" i="26"/>
  <c r="E109" i="26"/>
  <c r="E94" i="26"/>
  <c r="E79" i="26"/>
  <c r="E64" i="26"/>
  <c r="E44" i="26"/>
  <c r="E36" i="26"/>
  <c r="E37" i="26"/>
  <c r="E38" i="26"/>
  <c r="E39" i="26"/>
  <c r="E35" i="26"/>
  <c r="C4" i="29" l="1"/>
  <c r="C5" i="29"/>
  <c r="C6" i="29"/>
  <c r="C7" i="29"/>
  <c r="C8" i="29"/>
  <c r="C9" i="29"/>
  <c r="C10" i="29"/>
  <c r="C11" i="29"/>
  <c r="C12" i="29"/>
  <c r="C13" i="29"/>
  <c r="C14" i="29"/>
  <c r="C15" i="29"/>
  <c r="C16" i="29"/>
  <c r="C17" i="29"/>
  <c r="C18" i="29"/>
  <c r="C19" i="29"/>
  <c r="C20" i="29"/>
  <c r="C21" i="29"/>
  <c r="C22" i="29"/>
  <c r="C23" i="29"/>
  <c r="C24" i="29"/>
  <c r="C25" i="29"/>
  <c r="C26" i="29"/>
  <c r="C27" i="29"/>
  <c r="C28" i="29"/>
  <c r="C29" i="29"/>
  <c r="C30" i="29"/>
  <c r="C4" i="42" l="1"/>
  <c r="C5" i="42"/>
  <c r="C6" i="42"/>
  <c r="C7" i="42"/>
  <c r="C8" i="42"/>
  <c r="C9" i="42"/>
  <c r="C10" i="42"/>
  <c r="C11" i="42"/>
  <c r="C12" i="42"/>
  <c r="C13" i="42"/>
  <c r="C14" i="42"/>
  <c r="C15" i="42"/>
  <c r="C16" i="42"/>
  <c r="C17" i="42"/>
  <c r="C18" i="42"/>
  <c r="C19" i="42"/>
  <c r="C20" i="42"/>
  <c r="C21" i="42"/>
  <c r="C22" i="42"/>
  <c r="C23" i="42"/>
  <c r="C24" i="42"/>
  <c r="C25" i="42"/>
  <c r="C26" i="42"/>
  <c r="C27" i="42"/>
  <c r="C28" i="42"/>
  <c r="C29" i="42"/>
  <c r="C30" i="42"/>
  <c r="C4" i="41"/>
  <c r="C5" i="41"/>
  <c r="C6" i="41"/>
  <c r="C7" i="41"/>
  <c r="C8" i="41"/>
  <c r="C9" i="41"/>
  <c r="C10" i="41"/>
  <c r="C11" i="41"/>
  <c r="C12" i="41"/>
  <c r="C13" i="41"/>
  <c r="C14" i="41"/>
  <c r="C15" i="41"/>
  <c r="C16" i="41"/>
  <c r="C17" i="41"/>
  <c r="C18" i="41"/>
  <c r="C19" i="41"/>
  <c r="C20" i="41"/>
  <c r="C21" i="41"/>
  <c r="C22" i="41"/>
  <c r="C23" i="41"/>
  <c r="C24" i="41"/>
  <c r="C25" i="41"/>
  <c r="C26" i="41"/>
  <c r="C27" i="41"/>
  <c r="C28" i="41"/>
  <c r="C29" i="41"/>
  <c r="C30" i="41"/>
  <c r="C4" i="40"/>
  <c r="C5" i="40"/>
  <c r="C6" i="40"/>
  <c r="C7" i="40"/>
  <c r="C8" i="40"/>
  <c r="C9" i="40"/>
  <c r="C10" i="40"/>
  <c r="C11" i="40"/>
  <c r="C12" i="40"/>
  <c r="C13" i="40"/>
  <c r="C14" i="40"/>
  <c r="C15" i="40"/>
  <c r="C16" i="40"/>
  <c r="C17" i="40"/>
  <c r="C18" i="40"/>
  <c r="C19" i="40"/>
  <c r="C20" i="40"/>
  <c r="C21" i="40"/>
  <c r="C22" i="40"/>
  <c r="C23" i="40"/>
  <c r="C24" i="40"/>
  <c r="C25" i="40"/>
  <c r="C26" i="40"/>
  <c r="C27" i="40"/>
  <c r="C28" i="40"/>
  <c r="C29" i="40"/>
  <c r="C30" i="40"/>
  <c r="C4" i="39"/>
  <c r="C5" i="39"/>
  <c r="C6" i="39"/>
  <c r="C7" i="39"/>
  <c r="C8" i="39"/>
  <c r="C9" i="39"/>
  <c r="C10" i="39"/>
  <c r="C11" i="39"/>
  <c r="C12" i="39"/>
  <c r="C13" i="39"/>
  <c r="C14" i="39"/>
  <c r="C15" i="39"/>
  <c r="C16" i="39"/>
  <c r="C17" i="39"/>
  <c r="C18" i="39"/>
  <c r="C19" i="39"/>
  <c r="C20" i="39"/>
  <c r="C21" i="39"/>
  <c r="C22" i="39"/>
  <c r="C23" i="39"/>
  <c r="C24" i="39"/>
  <c r="C25" i="39"/>
  <c r="C26" i="39"/>
  <c r="C27" i="39"/>
  <c r="C28" i="39"/>
  <c r="C29" i="39"/>
  <c r="C30" i="39"/>
  <c r="C4" i="38"/>
  <c r="C5" i="38"/>
  <c r="C6" i="38"/>
  <c r="C7" i="38"/>
  <c r="C8" i="38"/>
  <c r="C9" i="38"/>
  <c r="C10" i="38"/>
  <c r="C11" i="38"/>
  <c r="C12" i="38"/>
  <c r="C13" i="38"/>
  <c r="C14" i="38"/>
  <c r="C15" i="38"/>
  <c r="C16" i="38"/>
  <c r="C17" i="38"/>
  <c r="C18" i="38"/>
  <c r="C19" i="38"/>
  <c r="C20" i="38"/>
  <c r="C21" i="38"/>
  <c r="C22" i="38"/>
  <c r="C23" i="38"/>
  <c r="C24" i="38"/>
  <c r="C25" i="38"/>
  <c r="C26" i="38"/>
  <c r="C27" i="38"/>
  <c r="C28" i="38"/>
  <c r="C29" i="38"/>
  <c r="C30" i="38"/>
  <c r="C4" i="37"/>
  <c r="C5" i="37"/>
  <c r="C6" i="37"/>
  <c r="C7" i="37"/>
  <c r="C8" i="37"/>
  <c r="C9" i="37"/>
  <c r="C10" i="37"/>
  <c r="C11" i="37"/>
  <c r="C12" i="37"/>
  <c r="C13" i="37"/>
  <c r="C14" i="37"/>
  <c r="C15" i="37"/>
  <c r="C16" i="37"/>
  <c r="C17" i="37"/>
  <c r="C18" i="37"/>
  <c r="C19" i="37"/>
  <c r="C20" i="37"/>
  <c r="C21" i="37"/>
  <c r="C22" i="37"/>
  <c r="C23" i="37"/>
  <c r="C24" i="37"/>
  <c r="C25" i="37"/>
  <c r="C26" i="37"/>
  <c r="C27" i="37"/>
  <c r="C28" i="37"/>
  <c r="C29" i="37"/>
  <c r="C30" i="37"/>
  <c r="C4" i="36"/>
  <c r="C5" i="36"/>
  <c r="C6" i="36"/>
  <c r="C7" i="36"/>
  <c r="C8" i="36"/>
  <c r="C9" i="36"/>
  <c r="C10" i="36"/>
  <c r="C11" i="36"/>
  <c r="C12" i="36"/>
  <c r="C13" i="36"/>
  <c r="C14" i="36"/>
  <c r="C15" i="36"/>
  <c r="C16" i="36"/>
  <c r="C17" i="36"/>
  <c r="C18" i="36"/>
  <c r="C19" i="36"/>
  <c r="C20" i="36"/>
  <c r="C21" i="36"/>
  <c r="C22" i="36"/>
  <c r="C23" i="36"/>
  <c r="C24" i="36"/>
  <c r="C25" i="36"/>
  <c r="C26" i="36"/>
  <c r="C27" i="36"/>
  <c r="C28" i="36"/>
  <c r="C29" i="36"/>
  <c r="C30" i="36"/>
  <c r="C4" i="35"/>
  <c r="C5" i="35"/>
  <c r="C6" i="35"/>
  <c r="C7" i="35"/>
  <c r="C8" i="35"/>
  <c r="C9" i="35"/>
  <c r="C10" i="35"/>
  <c r="C11" i="35"/>
  <c r="C12" i="35"/>
  <c r="C13" i="35"/>
  <c r="C14" i="35"/>
  <c r="C15" i="35"/>
  <c r="C16" i="35"/>
  <c r="C17" i="35"/>
  <c r="C18" i="35"/>
  <c r="C19" i="35"/>
  <c r="C20" i="35"/>
  <c r="C21" i="35"/>
  <c r="C22" i="35"/>
  <c r="C23" i="35"/>
  <c r="C24" i="35"/>
  <c r="C25" i="35"/>
  <c r="C26" i="35"/>
  <c r="C27" i="35"/>
  <c r="C28" i="35"/>
  <c r="C29" i="35"/>
  <c r="C30" i="35"/>
  <c r="C4" i="33"/>
  <c r="C5" i="33"/>
  <c r="C6" i="33"/>
  <c r="C7" i="33"/>
  <c r="C8" i="33"/>
  <c r="C9" i="33"/>
  <c r="C10" i="33"/>
  <c r="C11" i="33"/>
  <c r="C12" i="33"/>
  <c r="C13" i="33"/>
  <c r="C14" i="33"/>
  <c r="C15" i="33"/>
  <c r="C16" i="33"/>
  <c r="C17" i="33"/>
  <c r="C18" i="33"/>
  <c r="C19" i="33"/>
  <c r="C20" i="33"/>
  <c r="C21" i="33"/>
  <c r="C22" i="33"/>
  <c r="C23" i="33"/>
  <c r="C24" i="33"/>
  <c r="C25" i="33"/>
  <c r="C26" i="33"/>
  <c r="C27" i="33"/>
  <c r="C28" i="33"/>
  <c r="C29" i="33"/>
  <c r="C30" i="33"/>
  <c r="C4" i="34"/>
  <c r="C5" i="34"/>
  <c r="C6" i="34"/>
  <c r="C7" i="34"/>
  <c r="C8" i="34"/>
  <c r="C9" i="34"/>
  <c r="C10" i="34"/>
  <c r="C11" i="34"/>
  <c r="C12" i="34"/>
  <c r="C13" i="34"/>
  <c r="C14" i="34"/>
  <c r="C15" i="34"/>
  <c r="C16" i="34"/>
  <c r="C17" i="34"/>
  <c r="C18" i="34"/>
  <c r="C19" i="34"/>
  <c r="C20" i="34"/>
  <c r="C21" i="34"/>
  <c r="C22" i="34"/>
  <c r="C23" i="34"/>
  <c r="C24" i="34"/>
  <c r="C25" i="34"/>
  <c r="C26" i="34"/>
  <c r="C27" i="34"/>
  <c r="C28" i="34"/>
  <c r="C29" i="34"/>
  <c r="C30" i="34"/>
  <c r="C4" i="32"/>
  <c r="C5" i="32"/>
  <c r="C6" i="32"/>
  <c r="C7" i="32"/>
  <c r="C8" i="32"/>
  <c r="C9" i="32"/>
  <c r="C10" i="32"/>
  <c r="C11" i="32"/>
  <c r="C12" i="32"/>
  <c r="C13" i="32"/>
  <c r="C14" i="32"/>
  <c r="C15" i="32"/>
  <c r="C16" i="32"/>
  <c r="C17" i="32"/>
  <c r="C18" i="32"/>
  <c r="C19" i="32"/>
  <c r="C20" i="32"/>
  <c r="C21" i="32"/>
  <c r="C22" i="32"/>
  <c r="C23" i="32"/>
  <c r="C24" i="32"/>
  <c r="C25" i="32"/>
  <c r="C26" i="32"/>
  <c r="C27" i="32"/>
  <c r="C28" i="32"/>
  <c r="C29" i="32"/>
  <c r="C30" i="32"/>
  <c r="C4" i="31"/>
  <c r="C5" i="31"/>
  <c r="C6" i="31"/>
  <c r="C7" i="31"/>
  <c r="C8" i="31"/>
  <c r="C9" i="31"/>
  <c r="C10" i="31"/>
  <c r="C11" i="31"/>
  <c r="C12" i="31"/>
  <c r="C13" i="31"/>
  <c r="C14" i="31"/>
  <c r="C15" i="31"/>
  <c r="C16" i="31"/>
  <c r="C17" i="31"/>
  <c r="C18" i="31"/>
  <c r="C19" i="31"/>
  <c r="C20" i="31"/>
  <c r="C21" i="31"/>
  <c r="C22" i="31"/>
  <c r="C23" i="31"/>
  <c r="C24" i="31"/>
  <c r="C25" i="31"/>
  <c r="C26" i="31"/>
  <c r="C27" i="31"/>
  <c r="C28" i="31"/>
  <c r="C29" i="31"/>
  <c r="C30" i="31"/>
  <c r="C4" i="30"/>
  <c r="C5" i="30"/>
  <c r="C6" i="30"/>
  <c r="C7" i="30"/>
  <c r="C8" i="30"/>
  <c r="C9" i="30"/>
  <c r="C10" i="30"/>
  <c r="C11" i="30"/>
  <c r="C12" i="30"/>
  <c r="C13" i="30"/>
  <c r="C14" i="30"/>
  <c r="C15" i="30"/>
  <c r="C16" i="30"/>
  <c r="C17" i="30"/>
  <c r="C18" i="30"/>
  <c r="C19" i="30"/>
  <c r="C20" i="30"/>
  <c r="C21" i="30"/>
  <c r="C22" i="30"/>
  <c r="C23" i="30"/>
  <c r="C24" i="30"/>
  <c r="C25" i="30"/>
  <c r="C26" i="30"/>
  <c r="C27" i="30"/>
  <c r="C28" i="30"/>
  <c r="C29" i="30"/>
  <c r="C30" i="30"/>
  <c r="C4" i="28"/>
  <c r="C5" i="28"/>
  <c r="C6" i="28"/>
  <c r="C7" i="28"/>
  <c r="C8" i="28"/>
  <c r="C9" i="28"/>
  <c r="C10" i="28"/>
  <c r="C11" i="28"/>
  <c r="C12" i="28"/>
  <c r="C13" i="28"/>
  <c r="C14" i="28"/>
  <c r="C15" i="28"/>
  <c r="C16" i="28"/>
  <c r="C17" i="28"/>
  <c r="C18" i="28"/>
  <c r="C19" i="28"/>
  <c r="C20" i="28"/>
  <c r="C21" i="28"/>
  <c r="C22" i="28"/>
  <c r="C23" i="28"/>
  <c r="C24" i="28"/>
  <c r="C25" i="28"/>
  <c r="C26" i="28"/>
  <c r="C27" i="28"/>
  <c r="C28" i="28"/>
  <c r="C29" i="28"/>
  <c r="C30" i="28"/>
  <c r="C59" i="27"/>
  <c r="C60" i="27"/>
  <c r="C61" i="27"/>
  <c r="C62" i="27"/>
  <c r="C63" i="27"/>
  <c r="C64" i="27"/>
  <c r="C65" i="27"/>
  <c r="C66" i="27"/>
  <c r="C67" i="27"/>
  <c r="C68" i="27"/>
  <c r="C41" i="27"/>
  <c r="C42" i="27"/>
  <c r="C43" i="27"/>
  <c r="C44" i="27"/>
  <c r="C45" i="27"/>
  <c r="C46" i="27"/>
  <c r="C47" i="27"/>
  <c r="C48" i="27"/>
  <c r="C49" i="27"/>
  <c r="C50" i="27"/>
  <c r="C51" i="27"/>
  <c r="C52" i="27"/>
  <c r="C53" i="27"/>
  <c r="C54" i="27"/>
  <c r="C55" i="27"/>
  <c r="C34" i="27"/>
  <c r="C35" i="27"/>
  <c r="C36" i="27"/>
  <c r="C37" i="27"/>
  <c r="C4" i="27"/>
  <c r="C5" i="27"/>
  <c r="C6" i="27"/>
  <c r="C7" i="27"/>
  <c r="C8" i="27"/>
  <c r="C9" i="27"/>
  <c r="C10" i="27"/>
  <c r="C11" i="27"/>
  <c r="C12" i="27"/>
  <c r="C13" i="27"/>
  <c r="C14" i="27"/>
  <c r="C15" i="27"/>
  <c r="C16" i="27"/>
  <c r="C17" i="27"/>
  <c r="C18" i="27"/>
  <c r="C19" i="27"/>
  <c r="C20" i="27"/>
  <c r="C21" i="27"/>
  <c r="C22" i="27"/>
  <c r="C23" i="27"/>
  <c r="C24" i="27"/>
  <c r="C25" i="27"/>
  <c r="C26" i="27"/>
  <c r="C27" i="27"/>
  <c r="C28" i="27"/>
  <c r="C29" i="27"/>
  <c r="C30" i="2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E3" i="26" l="1"/>
  <c r="C99" i="42" l="1"/>
  <c r="C98" i="42"/>
  <c r="C97" i="42"/>
  <c r="C96" i="42"/>
  <c r="C95" i="42"/>
  <c r="C94" i="42"/>
  <c r="C93" i="42"/>
  <c r="C92" i="42"/>
  <c r="C91" i="42"/>
  <c r="C90" i="42"/>
  <c r="C89" i="42"/>
  <c r="C88" i="42"/>
  <c r="C87" i="42"/>
  <c r="C86" i="42"/>
  <c r="C85" i="42"/>
  <c r="C84" i="42"/>
  <c r="C81" i="42"/>
  <c r="C80" i="42"/>
  <c r="C79" i="42"/>
  <c r="C78" i="42"/>
  <c r="C77" i="42"/>
  <c r="C76" i="42"/>
  <c r="C75" i="42"/>
  <c r="C74" i="42"/>
  <c r="C73" i="42"/>
  <c r="C72" i="42"/>
  <c r="C71" i="42"/>
  <c r="C68" i="42"/>
  <c r="C67" i="42"/>
  <c r="C66" i="42"/>
  <c r="C65" i="42"/>
  <c r="C64" i="42"/>
  <c r="C63" i="42"/>
  <c r="C62" i="42"/>
  <c r="C61" i="42"/>
  <c r="C60" i="42"/>
  <c r="C59" i="42"/>
  <c r="C58" i="42"/>
  <c r="C55" i="42"/>
  <c r="C54" i="42"/>
  <c r="C53" i="42"/>
  <c r="C52" i="42"/>
  <c r="C51" i="42"/>
  <c r="C50" i="42"/>
  <c r="C49" i="42"/>
  <c r="C48" i="42"/>
  <c r="C47" i="42"/>
  <c r="C46" i="42"/>
  <c r="C45" i="42"/>
  <c r="C44" i="42"/>
  <c r="C43" i="42"/>
  <c r="C42" i="42"/>
  <c r="C41" i="42"/>
  <c r="C40" i="42"/>
  <c r="C37" i="42"/>
  <c r="C36" i="42"/>
  <c r="C35" i="42"/>
  <c r="C34" i="42"/>
  <c r="C33" i="42"/>
  <c r="C3" i="42"/>
  <c r="C99" i="41"/>
  <c r="C98" i="41"/>
  <c r="C97" i="41"/>
  <c r="C96" i="41"/>
  <c r="C95" i="41"/>
  <c r="C94" i="41"/>
  <c r="C93" i="41"/>
  <c r="C92" i="41"/>
  <c r="C91" i="41"/>
  <c r="C90" i="41"/>
  <c r="C89" i="41"/>
  <c r="C88" i="41"/>
  <c r="C87" i="41"/>
  <c r="C86" i="41"/>
  <c r="C85" i="41"/>
  <c r="C84" i="41"/>
  <c r="C81" i="41"/>
  <c r="C80" i="41"/>
  <c r="C79" i="41"/>
  <c r="C78" i="41"/>
  <c r="C77" i="41"/>
  <c r="C76" i="41"/>
  <c r="C75" i="41"/>
  <c r="C74" i="41"/>
  <c r="C73" i="41"/>
  <c r="C72" i="41"/>
  <c r="C71" i="41"/>
  <c r="C68" i="41"/>
  <c r="C67" i="41"/>
  <c r="C66" i="41"/>
  <c r="C65" i="41"/>
  <c r="C64" i="41"/>
  <c r="C63" i="41"/>
  <c r="C62" i="41"/>
  <c r="C61" i="41"/>
  <c r="C60" i="41"/>
  <c r="C59" i="41"/>
  <c r="C58" i="41"/>
  <c r="C55" i="41"/>
  <c r="C54" i="41"/>
  <c r="C53" i="41"/>
  <c r="C52" i="41"/>
  <c r="C51" i="41"/>
  <c r="C50" i="41"/>
  <c r="C49" i="41"/>
  <c r="C48" i="41"/>
  <c r="C47" i="41"/>
  <c r="C46" i="41"/>
  <c r="C45" i="41"/>
  <c r="C44" i="41"/>
  <c r="C43" i="41"/>
  <c r="C42" i="41"/>
  <c r="C41" i="41"/>
  <c r="C40" i="41"/>
  <c r="C37" i="41"/>
  <c r="C36" i="41"/>
  <c r="C35" i="41"/>
  <c r="C34" i="41"/>
  <c r="C33" i="41"/>
  <c r="C3" i="41"/>
  <c r="C99" i="40"/>
  <c r="C98" i="40"/>
  <c r="C97" i="40"/>
  <c r="C96" i="40"/>
  <c r="C95" i="40"/>
  <c r="C94" i="40"/>
  <c r="C93" i="40"/>
  <c r="C92" i="40"/>
  <c r="C91" i="40"/>
  <c r="C90" i="40"/>
  <c r="C89" i="40"/>
  <c r="C88" i="40"/>
  <c r="C87" i="40"/>
  <c r="C86" i="40"/>
  <c r="C85" i="40"/>
  <c r="C84" i="40"/>
  <c r="C81" i="40"/>
  <c r="C80" i="40"/>
  <c r="C79" i="40"/>
  <c r="C78" i="40"/>
  <c r="C77" i="40"/>
  <c r="C76" i="40"/>
  <c r="C75" i="40"/>
  <c r="C74" i="40"/>
  <c r="C73" i="40"/>
  <c r="C72" i="40"/>
  <c r="C71" i="40"/>
  <c r="C68" i="40"/>
  <c r="C67" i="40"/>
  <c r="C66" i="40"/>
  <c r="C65" i="40"/>
  <c r="C64" i="40"/>
  <c r="C63" i="40"/>
  <c r="C62" i="40"/>
  <c r="C61" i="40"/>
  <c r="C60" i="40"/>
  <c r="C59" i="40"/>
  <c r="C58" i="40"/>
  <c r="C55" i="40"/>
  <c r="C54" i="40"/>
  <c r="C53" i="40"/>
  <c r="C52" i="40"/>
  <c r="C51" i="40"/>
  <c r="C50" i="40"/>
  <c r="C49" i="40"/>
  <c r="C48" i="40"/>
  <c r="C47" i="40"/>
  <c r="C46" i="40"/>
  <c r="C45" i="40"/>
  <c r="C44" i="40"/>
  <c r="C43" i="40"/>
  <c r="C42" i="40"/>
  <c r="C41" i="40"/>
  <c r="C40" i="40"/>
  <c r="C37" i="40"/>
  <c r="C36" i="40"/>
  <c r="C35" i="40"/>
  <c r="C34" i="40"/>
  <c r="C33" i="40"/>
  <c r="C3" i="40"/>
  <c r="C99" i="39"/>
  <c r="C98" i="39"/>
  <c r="C97" i="39"/>
  <c r="C96" i="39"/>
  <c r="C95" i="39"/>
  <c r="C94" i="39"/>
  <c r="C93" i="39"/>
  <c r="C92" i="39"/>
  <c r="C91" i="39"/>
  <c r="C90" i="39"/>
  <c r="C89" i="39"/>
  <c r="C88" i="39"/>
  <c r="C87" i="39"/>
  <c r="C86" i="39"/>
  <c r="C85" i="39"/>
  <c r="C84" i="39"/>
  <c r="C81" i="39"/>
  <c r="C80" i="39"/>
  <c r="C79" i="39"/>
  <c r="C78" i="39"/>
  <c r="C77" i="39"/>
  <c r="C76" i="39"/>
  <c r="C75" i="39"/>
  <c r="C74" i="39"/>
  <c r="C73" i="39"/>
  <c r="C72" i="39"/>
  <c r="C71" i="39"/>
  <c r="C68" i="39"/>
  <c r="C67" i="39"/>
  <c r="C66" i="39"/>
  <c r="C65" i="39"/>
  <c r="C64" i="39"/>
  <c r="C63" i="39"/>
  <c r="C62" i="39"/>
  <c r="C61" i="39"/>
  <c r="C60" i="39"/>
  <c r="C59" i="39"/>
  <c r="C58" i="39"/>
  <c r="C55" i="39"/>
  <c r="C54" i="39"/>
  <c r="C53" i="39"/>
  <c r="C52" i="39"/>
  <c r="C51" i="39"/>
  <c r="C50" i="39"/>
  <c r="C49" i="39"/>
  <c r="C48" i="39"/>
  <c r="C47" i="39"/>
  <c r="C46" i="39"/>
  <c r="C45" i="39"/>
  <c r="C44" i="39"/>
  <c r="C43" i="39"/>
  <c r="C42" i="39"/>
  <c r="C41" i="39"/>
  <c r="C40" i="39"/>
  <c r="C37" i="39"/>
  <c r="C36" i="39"/>
  <c r="C35" i="39"/>
  <c r="C34" i="39"/>
  <c r="C33" i="39"/>
  <c r="C3" i="39"/>
  <c r="C99" i="38"/>
  <c r="C98" i="38"/>
  <c r="C97" i="38"/>
  <c r="C96" i="38"/>
  <c r="C95" i="38"/>
  <c r="C94" i="38"/>
  <c r="C93" i="38"/>
  <c r="C92" i="38"/>
  <c r="C91" i="38"/>
  <c r="C90" i="38"/>
  <c r="C89" i="38"/>
  <c r="C88" i="38"/>
  <c r="C87" i="38"/>
  <c r="C86" i="38"/>
  <c r="C85" i="38"/>
  <c r="C84" i="38"/>
  <c r="C81" i="38"/>
  <c r="C80" i="38"/>
  <c r="C79" i="38"/>
  <c r="C78" i="38"/>
  <c r="C77" i="38"/>
  <c r="C76" i="38"/>
  <c r="C75" i="38"/>
  <c r="C74" i="38"/>
  <c r="C73" i="38"/>
  <c r="C72" i="38"/>
  <c r="C71" i="38"/>
  <c r="C68" i="38"/>
  <c r="C67" i="38"/>
  <c r="C66" i="38"/>
  <c r="C65" i="38"/>
  <c r="C64" i="38"/>
  <c r="C63" i="38"/>
  <c r="C62" i="38"/>
  <c r="C61" i="38"/>
  <c r="C60" i="38"/>
  <c r="C59" i="38"/>
  <c r="C58" i="38"/>
  <c r="C55" i="38"/>
  <c r="C54" i="38"/>
  <c r="C53" i="38"/>
  <c r="C52" i="38"/>
  <c r="C51" i="38"/>
  <c r="C50" i="38"/>
  <c r="C49" i="38"/>
  <c r="C48" i="38"/>
  <c r="C47" i="38"/>
  <c r="C46" i="38"/>
  <c r="C45" i="38"/>
  <c r="C44" i="38"/>
  <c r="C43" i="38"/>
  <c r="C42" i="38"/>
  <c r="C41" i="38"/>
  <c r="C40" i="38"/>
  <c r="C37" i="38"/>
  <c r="C36" i="38"/>
  <c r="C35" i="38"/>
  <c r="C34" i="38"/>
  <c r="C33" i="38"/>
  <c r="C3" i="38"/>
  <c r="C99" i="37"/>
  <c r="C98" i="37"/>
  <c r="C97" i="37"/>
  <c r="C96" i="37"/>
  <c r="C95" i="37"/>
  <c r="C94" i="37"/>
  <c r="C93" i="37"/>
  <c r="C92" i="37"/>
  <c r="C91" i="37"/>
  <c r="C90" i="37"/>
  <c r="C89" i="37"/>
  <c r="C88" i="37"/>
  <c r="C87" i="37"/>
  <c r="C86" i="37"/>
  <c r="C85" i="37"/>
  <c r="C84" i="37"/>
  <c r="C81" i="37"/>
  <c r="C80" i="37"/>
  <c r="C79" i="37"/>
  <c r="C78" i="37"/>
  <c r="C77" i="37"/>
  <c r="C76" i="37"/>
  <c r="C75" i="37"/>
  <c r="C74" i="37"/>
  <c r="C73" i="37"/>
  <c r="C72" i="37"/>
  <c r="C71" i="37"/>
  <c r="C68" i="37"/>
  <c r="C67" i="37"/>
  <c r="C66" i="37"/>
  <c r="C65" i="37"/>
  <c r="C64" i="37"/>
  <c r="C63" i="37"/>
  <c r="C62" i="37"/>
  <c r="C61" i="37"/>
  <c r="C60" i="37"/>
  <c r="C59" i="37"/>
  <c r="C58" i="37"/>
  <c r="C55" i="37"/>
  <c r="C54" i="37"/>
  <c r="C53" i="37"/>
  <c r="C52" i="37"/>
  <c r="C51" i="37"/>
  <c r="C50" i="37"/>
  <c r="C49" i="37"/>
  <c r="C48" i="37"/>
  <c r="C47" i="37"/>
  <c r="C46" i="37"/>
  <c r="C45" i="37"/>
  <c r="C44" i="37"/>
  <c r="C43" i="37"/>
  <c r="C42" i="37"/>
  <c r="C41" i="37"/>
  <c r="C40" i="37"/>
  <c r="C37" i="37"/>
  <c r="C36" i="37"/>
  <c r="C35" i="37"/>
  <c r="C34" i="37"/>
  <c r="C33" i="37"/>
  <c r="C3" i="37"/>
  <c r="C99" i="36"/>
  <c r="C98" i="36"/>
  <c r="C97" i="36"/>
  <c r="C96" i="36"/>
  <c r="C95" i="36"/>
  <c r="C94" i="36"/>
  <c r="C93" i="36"/>
  <c r="C92" i="36"/>
  <c r="C91" i="36"/>
  <c r="C90" i="36"/>
  <c r="C89" i="36"/>
  <c r="C88" i="36"/>
  <c r="C87" i="36"/>
  <c r="C86" i="36"/>
  <c r="C85" i="36"/>
  <c r="C84" i="36"/>
  <c r="C81" i="36"/>
  <c r="C80" i="36"/>
  <c r="C79" i="36"/>
  <c r="C78" i="36"/>
  <c r="C77" i="36"/>
  <c r="C76" i="36"/>
  <c r="C75" i="36"/>
  <c r="C74" i="36"/>
  <c r="C73" i="36"/>
  <c r="C72" i="36"/>
  <c r="C71" i="36"/>
  <c r="C68" i="36"/>
  <c r="C67" i="36"/>
  <c r="C66" i="36"/>
  <c r="C65" i="36"/>
  <c r="C64" i="36"/>
  <c r="C63" i="36"/>
  <c r="C62" i="36"/>
  <c r="C61" i="36"/>
  <c r="C60" i="36"/>
  <c r="C59" i="36"/>
  <c r="C58" i="36"/>
  <c r="C55" i="36"/>
  <c r="C54" i="36"/>
  <c r="C53" i="36"/>
  <c r="C52" i="36"/>
  <c r="C51" i="36"/>
  <c r="C50" i="36"/>
  <c r="C49" i="36"/>
  <c r="C48" i="36"/>
  <c r="C47" i="36"/>
  <c r="C46" i="36"/>
  <c r="C45" i="36"/>
  <c r="C44" i="36"/>
  <c r="C43" i="36"/>
  <c r="C42" i="36"/>
  <c r="C41" i="36"/>
  <c r="C40" i="36"/>
  <c r="C37" i="36"/>
  <c r="C36" i="36"/>
  <c r="C35" i="36"/>
  <c r="C34" i="36"/>
  <c r="C33" i="36"/>
  <c r="C3" i="36"/>
  <c r="C99" i="35"/>
  <c r="C98" i="35"/>
  <c r="C97" i="35"/>
  <c r="C96" i="35"/>
  <c r="C95" i="35"/>
  <c r="C94" i="35"/>
  <c r="C93" i="35"/>
  <c r="C92" i="35"/>
  <c r="C91" i="35"/>
  <c r="C90" i="35"/>
  <c r="C89" i="35"/>
  <c r="C88" i="35"/>
  <c r="C87" i="35"/>
  <c r="C86" i="35"/>
  <c r="C85" i="35"/>
  <c r="C84" i="35"/>
  <c r="C81" i="35"/>
  <c r="C80" i="35"/>
  <c r="C79" i="35"/>
  <c r="C78" i="35"/>
  <c r="C77" i="35"/>
  <c r="C76" i="35"/>
  <c r="C75" i="35"/>
  <c r="C74" i="35"/>
  <c r="C73" i="35"/>
  <c r="C72" i="35"/>
  <c r="C71" i="35"/>
  <c r="C68" i="35"/>
  <c r="C67" i="35"/>
  <c r="C66" i="35"/>
  <c r="C65" i="35"/>
  <c r="C64" i="35"/>
  <c r="C63" i="35"/>
  <c r="C62" i="35"/>
  <c r="C61" i="35"/>
  <c r="C60" i="35"/>
  <c r="C59" i="35"/>
  <c r="C58" i="35"/>
  <c r="C55" i="35"/>
  <c r="C54" i="35"/>
  <c r="C53" i="35"/>
  <c r="C52" i="35"/>
  <c r="C51" i="35"/>
  <c r="C50" i="35"/>
  <c r="C49" i="35"/>
  <c r="C48" i="35"/>
  <c r="C47" i="35"/>
  <c r="C46" i="35"/>
  <c r="C45" i="35"/>
  <c r="C44" i="35"/>
  <c r="C43" i="35"/>
  <c r="C42" i="35"/>
  <c r="C41" i="35"/>
  <c r="C40" i="35"/>
  <c r="C37" i="35"/>
  <c r="C36" i="35"/>
  <c r="C35" i="35"/>
  <c r="C34" i="35"/>
  <c r="C33" i="35"/>
  <c r="C3" i="35"/>
  <c r="C99" i="34"/>
  <c r="C98" i="34"/>
  <c r="C97" i="34"/>
  <c r="C96" i="34"/>
  <c r="C95" i="34"/>
  <c r="C94" i="34"/>
  <c r="C93" i="34"/>
  <c r="C92" i="34"/>
  <c r="C91" i="34"/>
  <c r="C90" i="34"/>
  <c r="C89" i="34"/>
  <c r="C88" i="34"/>
  <c r="C87" i="34"/>
  <c r="C86" i="34"/>
  <c r="C85" i="34"/>
  <c r="C84" i="34"/>
  <c r="C81" i="34"/>
  <c r="C80" i="34"/>
  <c r="C79" i="34"/>
  <c r="C78" i="34"/>
  <c r="C77" i="34"/>
  <c r="C76" i="34"/>
  <c r="C75" i="34"/>
  <c r="C74" i="34"/>
  <c r="C73" i="34"/>
  <c r="C72" i="34"/>
  <c r="C71" i="34"/>
  <c r="C68" i="34"/>
  <c r="C67" i="34"/>
  <c r="C66" i="34"/>
  <c r="C65" i="34"/>
  <c r="C64" i="34"/>
  <c r="C63" i="34"/>
  <c r="C62" i="34"/>
  <c r="C61" i="34"/>
  <c r="C60" i="34"/>
  <c r="C59" i="34"/>
  <c r="C58" i="34"/>
  <c r="C55" i="34"/>
  <c r="C54" i="34"/>
  <c r="C53" i="34"/>
  <c r="C52" i="34"/>
  <c r="C51" i="34"/>
  <c r="C50" i="34"/>
  <c r="C49" i="34"/>
  <c r="C48" i="34"/>
  <c r="C47" i="34"/>
  <c r="C46" i="34"/>
  <c r="C45" i="34"/>
  <c r="C44" i="34"/>
  <c r="C43" i="34"/>
  <c r="C42" i="34"/>
  <c r="C41" i="34"/>
  <c r="C40" i="34"/>
  <c r="C37" i="34"/>
  <c r="C36" i="34"/>
  <c r="C35" i="34"/>
  <c r="C34" i="34"/>
  <c r="C33" i="34"/>
  <c r="C3" i="34"/>
  <c r="C99" i="33"/>
  <c r="C98" i="33"/>
  <c r="C97" i="33"/>
  <c r="C96" i="33"/>
  <c r="C95" i="33"/>
  <c r="C94" i="33"/>
  <c r="C93" i="33"/>
  <c r="C92" i="33"/>
  <c r="C91" i="33"/>
  <c r="C90" i="33"/>
  <c r="C89" i="33"/>
  <c r="C88" i="33"/>
  <c r="C87" i="33"/>
  <c r="C86" i="33"/>
  <c r="C85" i="33"/>
  <c r="C84" i="33"/>
  <c r="C81" i="33"/>
  <c r="C80" i="33"/>
  <c r="C79" i="33"/>
  <c r="C78" i="33"/>
  <c r="C77" i="33"/>
  <c r="C76" i="33"/>
  <c r="C75" i="33"/>
  <c r="C74" i="33"/>
  <c r="C73" i="33"/>
  <c r="C72" i="33"/>
  <c r="C71" i="33"/>
  <c r="C68" i="33"/>
  <c r="C67" i="33"/>
  <c r="C66" i="33"/>
  <c r="C65" i="33"/>
  <c r="C64" i="33"/>
  <c r="C63" i="33"/>
  <c r="C62" i="33"/>
  <c r="C61" i="33"/>
  <c r="C60" i="33"/>
  <c r="C59" i="33"/>
  <c r="C58" i="33"/>
  <c r="C55" i="33"/>
  <c r="C54" i="33"/>
  <c r="C53" i="33"/>
  <c r="C52" i="33"/>
  <c r="C51" i="33"/>
  <c r="C50" i="33"/>
  <c r="C49" i="33"/>
  <c r="C48" i="33"/>
  <c r="C47" i="33"/>
  <c r="C46" i="33"/>
  <c r="C45" i="33"/>
  <c r="C44" i="33"/>
  <c r="C43" i="33"/>
  <c r="C42" i="33"/>
  <c r="C41" i="33"/>
  <c r="C40" i="33"/>
  <c r="C37" i="33"/>
  <c r="C36" i="33"/>
  <c r="C35" i="33"/>
  <c r="C34" i="33"/>
  <c r="C33" i="33"/>
  <c r="C3" i="33"/>
  <c r="C99" i="32" l="1"/>
  <c r="C98" i="32"/>
  <c r="C97" i="32"/>
  <c r="C96" i="32"/>
  <c r="C95" i="32"/>
  <c r="C94" i="32"/>
  <c r="C93" i="32"/>
  <c r="C92" i="32"/>
  <c r="C91" i="32"/>
  <c r="C90" i="32"/>
  <c r="C89" i="32"/>
  <c r="C88" i="32"/>
  <c r="C87" i="32"/>
  <c r="C86" i="32"/>
  <c r="C85" i="32"/>
  <c r="C84" i="32"/>
  <c r="C81" i="32"/>
  <c r="C80" i="32"/>
  <c r="C79" i="32"/>
  <c r="C78" i="32"/>
  <c r="C77" i="32"/>
  <c r="C76" i="32"/>
  <c r="C75" i="32"/>
  <c r="C74" i="32"/>
  <c r="C73" i="32"/>
  <c r="C72" i="32"/>
  <c r="C71" i="32"/>
  <c r="C68" i="32"/>
  <c r="C67" i="32"/>
  <c r="C66" i="32"/>
  <c r="C65" i="32"/>
  <c r="C64" i="32"/>
  <c r="C63" i="32"/>
  <c r="C62" i="32"/>
  <c r="C61" i="32"/>
  <c r="C60" i="32"/>
  <c r="C59" i="32"/>
  <c r="C58" i="32"/>
  <c r="C55" i="32"/>
  <c r="C54" i="32"/>
  <c r="C53" i="32"/>
  <c r="C52" i="32"/>
  <c r="C51" i="32"/>
  <c r="C50" i="32"/>
  <c r="C49" i="32"/>
  <c r="C48" i="32"/>
  <c r="C47" i="32"/>
  <c r="C46" i="32"/>
  <c r="C45" i="32"/>
  <c r="C44" i="32"/>
  <c r="C43" i="32"/>
  <c r="C42" i="32"/>
  <c r="C41" i="32"/>
  <c r="C40" i="32"/>
  <c r="C37" i="32"/>
  <c r="C36" i="32"/>
  <c r="C35" i="32"/>
  <c r="C34" i="32"/>
  <c r="C33" i="32"/>
  <c r="C3" i="32"/>
  <c r="C99" i="31"/>
  <c r="C98" i="31"/>
  <c r="C97" i="31"/>
  <c r="C96" i="31"/>
  <c r="C95" i="31"/>
  <c r="C94" i="31"/>
  <c r="C93" i="31"/>
  <c r="C92" i="31"/>
  <c r="C91" i="31"/>
  <c r="C90" i="31"/>
  <c r="C89" i="31"/>
  <c r="C88" i="31"/>
  <c r="C87" i="31"/>
  <c r="C86" i="31"/>
  <c r="C85" i="31"/>
  <c r="C84" i="31"/>
  <c r="C81" i="31"/>
  <c r="C80" i="31"/>
  <c r="C79" i="31"/>
  <c r="C78" i="31"/>
  <c r="C77" i="31"/>
  <c r="C76" i="31"/>
  <c r="C75" i="31"/>
  <c r="C74" i="31"/>
  <c r="C73" i="31"/>
  <c r="C72" i="31"/>
  <c r="C71" i="31"/>
  <c r="C68" i="31"/>
  <c r="C67" i="31"/>
  <c r="C66" i="31"/>
  <c r="C65" i="31"/>
  <c r="C64" i="31"/>
  <c r="C63" i="31"/>
  <c r="C62" i="31"/>
  <c r="C61" i="31"/>
  <c r="C60" i="31"/>
  <c r="C59" i="31"/>
  <c r="C58" i="31"/>
  <c r="C55" i="31"/>
  <c r="C54" i="31"/>
  <c r="C53" i="31"/>
  <c r="C52" i="31"/>
  <c r="C51" i="31"/>
  <c r="C50" i="31"/>
  <c r="C49" i="31"/>
  <c r="C48" i="31"/>
  <c r="C47" i="31"/>
  <c r="C46" i="31"/>
  <c r="C45" i="31"/>
  <c r="C44" i="31"/>
  <c r="C43" i="31"/>
  <c r="C42" i="31"/>
  <c r="C41" i="31"/>
  <c r="C40" i="31"/>
  <c r="C37" i="31"/>
  <c r="C36" i="31"/>
  <c r="C35" i="31"/>
  <c r="C34" i="31"/>
  <c r="C33" i="31"/>
  <c r="C3" i="31"/>
  <c r="C99" i="30"/>
  <c r="C98" i="30"/>
  <c r="C97" i="30"/>
  <c r="C96" i="30"/>
  <c r="C95" i="30"/>
  <c r="C94" i="30"/>
  <c r="C93" i="30"/>
  <c r="C92" i="30"/>
  <c r="C91" i="30"/>
  <c r="C90" i="30"/>
  <c r="C89" i="30"/>
  <c r="C88" i="30"/>
  <c r="C87" i="30"/>
  <c r="C86" i="30"/>
  <c r="C85" i="30"/>
  <c r="C84" i="30"/>
  <c r="C81" i="30"/>
  <c r="C80" i="30"/>
  <c r="C79" i="30"/>
  <c r="C78" i="30"/>
  <c r="C77" i="30"/>
  <c r="C76" i="30"/>
  <c r="C75" i="30"/>
  <c r="C74" i="30"/>
  <c r="C73" i="30"/>
  <c r="C72" i="30"/>
  <c r="C71" i="30"/>
  <c r="C68" i="30"/>
  <c r="C67" i="30"/>
  <c r="C66" i="30"/>
  <c r="C65" i="30"/>
  <c r="C64" i="30"/>
  <c r="C63" i="30"/>
  <c r="C62" i="30"/>
  <c r="C61" i="30"/>
  <c r="C60" i="30"/>
  <c r="C59" i="30"/>
  <c r="C58" i="30"/>
  <c r="C55" i="30"/>
  <c r="C54" i="30"/>
  <c r="C53" i="30"/>
  <c r="C52" i="30"/>
  <c r="C51" i="30"/>
  <c r="C50" i="30"/>
  <c r="C49" i="30"/>
  <c r="C48" i="30"/>
  <c r="C47" i="30"/>
  <c r="C46" i="30"/>
  <c r="C45" i="30"/>
  <c r="C44" i="30"/>
  <c r="C43" i="30"/>
  <c r="C42" i="30"/>
  <c r="C41" i="30"/>
  <c r="C40" i="30"/>
  <c r="C37" i="30"/>
  <c r="C36" i="30"/>
  <c r="C35" i="30"/>
  <c r="C34" i="30"/>
  <c r="C33" i="30"/>
  <c r="C3" i="30"/>
  <c r="C99" i="29"/>
  <c r="C98" i="29"/>
  <c r="C97" i="29"/>
  <c r="C96" i="29"/>
  <c r="C95" i="29"/>
  <c r="C94" i="29"/>
  <c r="C93" i="29"/>
  <c r="C92" i="29"/>
  <c r="C91" i="29"/>
  <c r="C90" i="29"/>
  <c r="C89" i="29"/>
  <c r="C88" i="29"/>
  <c r="C87" i="29"/>
  <c r="C86" i="29"/>
  <c r="C85" i="29"/>
  <c r="C84" i="29"/>
  <c r="C81" i="29"/>
  <c r="C80" i="29"/>
  <c r="C79" i="29"/>
  <c r="C78" i="29"/>
  <c r="C77" i="29"/>
  <c r="C76" i="29"/>
  <c r="C75" i="29"/>
  <c r="C74" i="29"/>
  <c r="C73" i="29"/>
  <c r="C72" i="29"/>
  <c r="C71" i="29"/>
  <c r="C68" i="29"/>
  <c r="C67" i="29"/>
  <c r="C66" i="29"/>
  <c r="C65" i="29"/>
  <c r="C64" i="29"/>
  <c r="C63" i="29"/>
  <c r="C62" i="29"/>
  <c r="C61" i="29"/>
  <c r="C60" i="29"/>
  <c r="C59" i="29"/>
  <c r="C58" i="29"/>
  <c r="C55" i="29"/>
  <c r="C54" i="29"/>
  <c r="C53" i="29"/>
  <c r="C52" i="29"/>
  <c r="C51" i="29"/>
  <c r="C50" i="29"/>
  <c r="C49" i="29"/>
  <c r="C48" i="29"/>
  <c r="C47" i="29"/>
  <c r="C46" i="29"/>
  <c r="C45" i="29"/>
  <c r="C44" i="29"/>
  <c r="C43" i="29"/>
  <c r="C42" i="29"/>
  <c r="C41" i="29"/>
  <c r="C40" i="29"/>
  <c r="C37" i="29"/>
  <c r="C36" i="29"/>
  <c r="C35" i="29"/>
  <c r="C34" i="29"/>
  <c r="C33" i="29"/>
  <c r="C3" i="29"/>
  <c r="C99" i="28"/>
  <c r="C98" i="28"/>
  <c r="C97" i="28"/>
  <c r="C96" i="28"/>
  <c r="C95" i="28"/>
  <c r="C94" i="28"/>
  <c r="C93" i="28"/>
  <c r="C92" i="28"/>
  <c r="C91" i="28"/>
  <c r="C90" i="28"/>
  <c r="C89" i="28"/>
  <c r="C88" i="28"/>
  <c r="C87" i="28"/>
  <c r="C86" i="28"/>
  <c r="C85" i="28"/>
  <c r="C84" i="28"/>
  <c r="C81" i="28"/>
  <c r="C80" i="28"/>
  <c r="C79" i="28"/>
  <c r="C78" i="28"/>
  <c r="C77" i="28"/>
  <c r="C76" i="28"/>
  <c r="C75" i="28"/>
  <c r="C74" i="28"/>
  <c r="C73" i="28"/>
  <c r="C72" i="28"/>
  <c r="C71" i="28"/>
  <c r="C68" i="28"/>
  <c r="C67" i="28"/>
  <c r="C66" i="28"/>
  <c r="C65" i="28"/>
  <c r="C64" i="28"/>
  <c r="C63" i="28"/>
  <c r="C62" i="28"/>
  <c r="C61" i="28"/>
  <c r="C60" i="28"/>
  <c r="C59" i="28"/>
  <c r="C58" i="28"/>
  <c r="C55" i="28"/>
  <c r="C54" i="28"/>
  <c r="C53" i="28"/>
  <c r="C52" i="28"/>
  <c r="C51" i="28"/>
  <c r="C50" i="28"/>
  <c r="C49" i="28"/>
  <c r="C48" i="28"/>
  <c r="C47" i="28"/>
  <c r="C46" i="28"/>
  <c r="C45" i="28"/>
  <c r="C44" i="28"/>
  <c r="C43" i="28"/>
  <c r="C42" i="28"/>
  <c r="C41" i="28"/>
  <c r="C40" i="28"/>
  <c r="C37" i="28"/>
  <c r="C36" i="28"/>
  <c r="C35" i="28"/>
  <c r="C34" i="28"/>
  <c r="C33" i="28"/>
  <c r="C3" i="28"/>
  <c r="C99" i="27"/>
  <c r="C98" i="27"/>
  <c r="C97" i="27"/>
  <c r="C96" i="27"/>
  <c r="C95" i="27"/>
  <c r="C94" i="27"/>
  <c r="C93" i="27"/>
  <c r="C92" i="27"/>
  <c r="C91" i="27"/>
  <c r="C90" i="27"/>
  <c r="C89" i="27"/>
  <c r="C88" i="27"/>
  <c r="C87" i="27"/>
  <c r="C86" i="27"/>
  <c r="C85" i="27"/>
  <c r="C84" i="27"/>
  <c r="C81" i="27"/>
  <c r="C80" i="27"/>
  <c r="C79" i="27"/>
  <c r="C78" i="27"/>
  <c r="C77" i="27"/>
  <c r="C76" i="27"/>
  <c r="C75" i="27"/>
  <c r="C74" i="27"/>
  <c r="C73" i="27"/>
  <c r="C72" i="27"/>
  <c r="C71" i="27"/>
  <c r="C58" i="27"/>
  <c r="C40" i="27"/>
  <c r="C33" i="27"/>
  <c r="C3" i="27"/>
  <c r="C85" i="17" l="1"/>
  <c r="C86" i="17"/>
  <c r="C87" i="17"/>
  <c r="C88" i="17"/>
  <c r="C89" i="17"/>
  <c r="C90" i="17"/>
  <c r="C91" i="17"/>
  <c r="C92" i="17"/>
  <c r="C93" i="17"/>
  <c r="C94" i="17"/>
  <c r="C95" i="17"/>
  <c r="C96" i="17"/>
  <c r="C97" i="17"/>
  <c r="C98" i="17"/>
  <c r="C99" i="17"/>
  <c r="C84" i="17"/>
  <c r="C72" i="17"/>
  <c r="C73" i="17"/>
  <c r="C74" i="17"/>
  <c r="C75" i="17"/>
  <c r="C76" i="17"/>
  <c r="C77" i="17"/>
  <c r="C78" i="17"/>
  <c r="C79" i="17"/>
  <c r="C80" i="17"/>
  <c r="C81" i="17"/>
  <c r="C71" i="17"/>
  <c r="C59" i="17"/>
  <c r="C60" i="17"/>
  <c r="C61" i="17"/>
  <c r="C62" i="17"/>
  <c r="C63" i="17"/>
  <c r="C64" i="17"/>
  <c r="C65" i="17"/>
  <c r="C66" i="17"/>
  <c r="C67" i="17"/>
  <c r="C68" i="17"/>
  <c r="C58" i="17"/>
  <c r="C48" i="17"/>
  <c r="C49" i="17"/>
  <c r="C50" i="17"/>
  <c r="C51" i="17"/>
  <c r="C52" i="17"/>
  <c r="C53" i="17"/>
  <c r="C54" i="17"/>
  <c r="C55" i="17"/>
  <c r="C41" i="17"/>
  <c r="C42" i="17"/>
  <c r="C43" i="17"/>
  <c r="C44" i="17"/>
  <c r="C45" i="17"/>
  <c r="C46" i="17"/>
  <c r="C47" i="17"/>
  <c r="C40" i="17"/>
  <c r="C34" i="17"/>
  <c r="C35" i="17"/>
  <c r="C36" i="17"/>
  <c r="C37" i="17"/>
  <c r="C33" i="17"/>
  <c r="C3" i="17"/>
  <c r="H3" i="3" l="1"/>
  <c r="H4" i="3"/>
  <c r="I4" i="3"/>
  <c r="H6" i="3"/>
  <c r="I6" i="3" s="1"/>
  <c r="H8" i="3"/>
  <c r="I8" i="3"/>
  <c r="H9" i="3"/>
  <c r="I9" i="3"/>
  <c r="H13" i="3"/>
  <c r="I13" i="3" s="1"/>
  <c r="H16" i="3"/>
  <c r="I16" i="3" s="1"/>
  <c r="H17" i="3"/>
  <c r="I17" i="3"/>
  <c r="H18" i="3"/>
  <c r="I18" i="3"/>
  <c r="H19" i="3"/>
  <c r="I19" i="3"/>
  <c r="H20" i="3"/>
  <c r="I20" i="3"/>
  <c r="H23" i="3"/>
  <c r="I23" i="3"/>
  <c r="H26" i="3"/>
  <c r="I26" i="3"/>
  <c r="H30" i="3"/>
  <c r="I30" i="3"/>
  <c r="H31" i="3"/>
  <c r="I31" i="3"/>
  <c r="H32" i="3"/>
  <c r="I32" i="3"/>
  <c r="H33" i="3"/>
  <c r="I33" i="3"/>
  <c r="H34" i="3"/>
  <c r="I34" i="3"/>
  <c r="H38" i="3"/>
  <c r="I38" i="3"/>
  <c r="H39" i="3"/>
  <c r="I39" i="3"/>
  <c r="H41" i="3"/>
  <c r="I41" i="3"/>
  <c r="H45" i="3"/>
  <c r="I45" i="3"/>
  <c r="H46" i="3"/>
  <c r="I46" i="3"/>
  <c r="H47" i="3"/>
  <c r="I47" i="3"/>
  <c r="H48" i="3"/>
  <c r="I48" i="3"/>
  <c r="H49" i="3"/>
  <c r="I49" i="3"/>
  <c r="H54" i="3"/>
  <c r="I54" i="3"/>
  <c r="H56" i="3"/>
  <c r="I56" i="3"/>
  <c r="H57" i="3"/>
  <c r="I57" i="3"/>
  <c r="H59" i="3"/>
  <c r="I59" i="3"/>
  <c r="H60" i="3"/>
  <c r="I60" i="3"/>
  <c r="H61" i="3"/>
  <c r="I61" i="3"/>
  <c r="H62" i="3"/>
  <c r="I62" i="3" s="1"/>
  <c r="H63" i="3"/>
  <c r="I63" i="3"/>
  <c r="H64" i="3"/>
  <c r="I64" i="3"/>
  <c r="H65" i="3"/>
  <c r="I65" i="3"/>
  <c r="H66" i="3"/>
  <c r="I66" i="3"/>
  <c r="H70" i="3"/>
  <c r="I70" i="3"/>
  <c r="H71" i="3"/>
  <c r="I71" i="3"/>
  <c r="H79" i="3"/>
  <c r="I79" i="3"/>
  <c r="H81" i="3"/>
  <c r="I81" i="3"/>
  <c r="H83" i="3"/>
  <c r="I83" i="3"/>
  <c r="H84" i="3"/>
  <c r="I84" i="3"/>
  <c r="H85" i="3"/>
  <c r="I85" i="3"/>
  <c r="H86" i="3"/>
  <c r="I86" i="3"/>
  <c r="H87" i="3"/>
  <c r="I87" i="3"/>
  <c r="H88" i="3"/>
  <c r="I88" i="3"/>
  <c r="H89" i="3"/>
  <c r="I89" i="3"/>
  <c r="H90" i="3"/>
  <c r="I90" i="3"/>
  <c r="H91" i="3"/>
  <c r="I91" i="3"/>
  <c r="H92" i="3"/>
  <c r="I92" i="3"/>
  <c r="H93" i="3"/>
  <c r="I93" i="3"/>
  <c r="H94" i="3"/>
  <c r="I94" i="3"/>
  <c r="H95" i="3"/>
  <c r="I95" i="3"/>
  <c r="H96" i="3"/>
  <c r="I96" i="3"/>
  <c r="H97" i="3"/>
  <c r="I97" i="3"/>
  <c r="H98" i="3"/>
  <c r="I98" i="3"/>
  <c r="H101" i="3"/>
  <c r="I101" i="3"/>
  <c r="H102" i="3"/>
  <c r="I102" i="3"/>
  <c r="H103" i="3"/>
  <c r="I103" i="3"/>
  <c r="H104" i="3"/>
  <c r="I104" i="3"/>
  <c r="F110" i="26" l="1"/>
  <c r="F90" i="26"/>
  <c r="F75" i="26" l="1"/>
  <c r="F60" i="26"/>
  <c r="F40" i="26"/>
  <c r="F31" i="26"/>
</calcChain>
</file>

<file path=xl/sharedStrings.xml><?xml version="1.0" encoding="utf-8"?>
<sst xmlns="http://schemas.openxmlformats.org/spreadsheetml/2006/main" count="2322" uniqueCount="297">
  <si>
    <t>Item</t>
  </si>
  <si>
    <t>MATERIAIS DE LIMPEZA-CONSUMO MENSAL</t>
  </si>
  <si>
    <t>Preço 1</t>
  </si>
  <si>
    <t>Preço 2</t>
  </si>
  <si>
    <t>Preço 3</t>
  </si>
  <si>
    <t>Água Sanitária</t>
  </si>
  <si>
    <t>Álcool Etílico Hidratado</t>
  </si>
  <si>
    <t>Cera incolor</t>
  </si>
  <si>
    <t>Desinfetante líquido</t>
  </si>
  <si>
    <t>Desodorizador de ambiente</t>
  </si>
  <si>
    <t>Detergente líquido</t>
  </si>
  <si>
    <t>Limpa Vidro</t>
  </si>
  <si>
    <t>Lustra Móveis</t>
  </si>
  <si>
    <t>Pastilhas adesivas ou desodorizador sanitário</t>
  </si>
  <si>
    <t>Removedor de Cera líquida</t>
  </si>
  <si>
    <t>Esponja Lã de Aço</t>
  </si>
  <si>
    <t>Esponja sintética</t>
  </si>
  <si>
    <t xml:space="preserve">Flanela </t>
  </si>
  <si>
    <t>Par</t>
  </si>
  <si>
    <t>Pano de chão cru</t>
  </si>
  <si>
    <t>Desengordurante de cozinha e banheiro</t>
  </si>
  <si>
    <t>Saco de lixo 100L</t>
  </si>
  <si>
    <t>Pct</t>
  </si>
  <si>
    <t>Saco de lixo 200L</t>
  </si>
  <si>
    <t>Saco de lixo 300L</t>
  </si>
  <si>
    <t>Saco de lixo 60L</t>
  </si>
  <si>
    <t>Desengraxante</t>
  </si>
  <si>
    <t>Óleo de peroba</t>
  </si>
  <si>
    <t>Inseticida</t>
  </si>
  <si>
    <t>Creolina</t>
  </si>
  <si>
    <t>Pano multiuso</t>
  </si>
  <si>
    <t>MATERIAL DE HIGIENE-CONSUMO MENSAL</t>
  </si>
  <si>
    <t>Papel Higiênico</t>
  </si>
  <si>
    <t>Papel Toalha</t>
  </si>
  <si>
    <t>Sabonete Espuma</t>
  </si>
  <si>
    <t>Papel Higiênico para Dispenser</t>
  </si>
  <si>
    <t>Pasta saponácea</t>
  </si>
  <si>
    <t>ACESSÓRIOS DE LIMPEZA-CONSUMO TRIMESTRAL</t>
  </si>
  <si>
    <t>Desentupidor de vaso sanitário</t>
  </si>
  <si>
    <t>Refil para Mop úmido</t>
  </si>
  <si>
    <t>Refil para Mop seco (PÓ)</t>
  </si>
  <si>
    <t>Flotador</t>
  </si>
  <si>
    <t>Limpador de uso geral, Clean By Peroxy</t>
  </si>
  <si>
    <t>Pasta para limpeza</t>
  </si>
  <si>
    <t>Fita dupla face forte</t>
  </si>
  <si>
    <t>ACESSÓRIOS DE LIMPEZA-CONSUMO SEMESTRAL</t>
  </si>
  <si>
    <t>Balde 20L</t>
  </si>
  <si>
    <t>Pá de Lixo</t>
  </si>
  <si>
    <t>Espanador de pó com cabo alongador</t>
  </si>
  <si>
    <t>Borrifador</t>
  </si>
  <si>
    <t>Saco descartavel aspirador de pó (Refil)</t>
  </si>
  <si>
    <t>Pote para diluição</t>
  </si>
  <si>
    <t>Vassoura sanitária</t>
  </si>
  <si>
    <t>Rodo 40 cm</t>
  </si>
  <si>
    <t>Rodo 60 cm</t>
  </si>
  <si>
    <t>Vassoura 40 cm</t>
  </si>
  <si>
    <t>Vassoura 60 cm</t>
  </si>
  <si>
    <t>Vassoura piaçava</t>
  </si>
  <si>
    <t>Vassoura Gari</t>
  </si>
  <si>
    <t>Kit Limpeza de vidros</t>
  </si>
  <si>
    <t>EQUIPAMENTOS LEVES</t>
  </si>
  <si>
    <t>Placa de sinalização "Em Manutenção"</t>
  </si>
  <si>
    <t>Placa de sinalização "Banheiro Fechado" ou "Banheiro Interditado"</t>
  </si>
  <si>
    <t>Dispenser para papel higiênico</t>
  </si>
  <si>
    <t>Dispenser para sabonete de espuma</t>
  </si>
  <si>
    <t>EQUIPAMENTOS PESADOS</t>
  </si>
  <si>
    <t>Lavadora e secadora elétrica</t>
  </si>
  <si>
    <t>Limpador a Vapor</t>
  </si>
  <si>
    <t>Varredeira mecânica manual</t>
  </si>
  <si>
    <t>Lavadora de alta pressão</t>
  </si>
  <si>
    <t>Enceradeira</t>
  </si>
  <si>
    <t>Escada de alumínio</t>
  </si>
  <si>
    <t>Carrinho de lixo</t>
  </si>
  <si>
    <t>Conjunto MOP úmido com acessórios</t>
  </si>
  <si>
    <t>Conjunto MOP PÓ</t>
  </si>
  <si>
    <t>Carrinho de limpeza</t>
  </si>
  <si>
    <t>Cabo prolongador</t>
  </si>
  <si>
    <t>Extratora</t>
  </si>
  <si>
    <t xml:space="preserve">Relógio de Ponto </t>
  </si>
  <si>
    <t>DESCRIÇÃO</t>
  </si>
  <si>
    <t>UN</t>
  </si>
  <si>
    <t>TOTAIS</t>
  </si>
  <si>
    <t>CX</t>
  </si>
  <si>
    <t>Recipiente de água sanitária contendo 5 litros com solução aquosa, à base de hipoclorito de sódio ou cálcio, embalagem com validade mínima de 6 (seis) meses, frasco plástico opaco, teor de cloro ativo 2% PP a 2,5% PP, registrado na ANVISA, sujeito a verificação das especificações no ato da entrega.</t>
  </si>
  <si>
    <t>Hidratado, para limpeza de ambientes, mínimo de 70% inpm contendo no mínimo 01 litro na embalagem deverá constar data da Fabricação, da validade do produto e o número do lote, selo do INMETRO e INOR. Validade mínima de aproximadamente 36 (trinta e seis) meses da data do recebimento.</t>
  </si>
  <si>
    <t>Cera antiestática, impermeabilizante antiestático, em embalagem de 5 litros, à base de água, biodegradável.</t>
  </si>
  <si>
    <t>Desinfetante concentrado eucalipto, floral ou lavanda, para lavagem de superfícies, banheiros e utensílios com funcionalidade bactericida e germicida. Embalagem de 5 litros. Componente: Ativo cloreto de benzalcônico.  Teor de ativos: 25% diluição máxima: 1/200. O produto deve ter registro na ANVISA, composição e prazo de validade mínima de 06 (seis) meses, contados da data de entrega.</t>
  </si>
  <si>
    <t>Desodorante para o Ar em spray, acondicionado em frasco com no mínimo 350 ml e 275g. Composto por ingrediente ativo, solubilizantes coadjuvantes ebutano/propano, cloreto alquil dimetil benzil, amonia; solubizantes, coadjuvantes, perfume, butano e propano. Fragrância: Lavanda. Na embalagem deverá constar a data da fabricação, da validade e número do lote.</t>
  </si>
  <si>
    <t>Esponja de lã de aço carbono abrasivo, para limpeza de superfícies, dá brilho e remove sujeiras mas difícies, sem riscar. Higiênica e ecológica. Peso liquido não inferior a 50 gramas. Embalagem com dados de identificação do produto e marca do fabricante.</t>
  </si>
  <si>
    <t>Saco plástico para lixo, extra reforçado, em polietileno, uniforme e isento de furos, capacidade 100 litros, acondicionado em embalagem com 100 unidades. Cor: Preto ou Azul. Embalagem com dados de identificação do produto e marca do fabricante.</t>
  </si>
  <si>
    <t>Saco plástico para lixo, extra reforçado, em polietileno, uniforme e isento de furos, capacidade 200 litros, acondicionado em embalagem com 100 unidades. Cor: Preto ou Azul. Embalagem com dados de identificação do produto e marca do fabricante.</t>
  </si>
  <si>
    <t>Saco plástico para lixo, extra reforçado, em polietileno, uniforme e isento de furos, capacidade 300 litros, acondicionado em embalagem com 100 unidades. Cor: Preto ou Azul. Embalagem com dados de identificação do produto e marca do fabricante.</t>
  </si>
  <si>
    <t>Saco plástico para lixo, extra reforçado, em polietileno, uniforme e isento de furos, capacidade 60 litros, acondicionado em embalagem com 100 unidades. Cor: Preto ou Azul. Embalagem com dados de identificação do produto e marca do fabricante.</t>
  </si>
  <si>
    <t>Detergente desengraxante para uso profissional, ecológico e biodegradável, com alta concentraçâo de ativos, removedor de limpeza pesada de chassis, motores, rodas e pisos.Recipiente com 500 ml. Tipo: Removic ou similar</t>
  </si>
  <si>
    <t xml:space="preserve">Óleo de peroba para limpar, ilustrar e conservar itens de madeira: portas, movéis, janelas, lambris, portões, ferragens, artefatos de madeira, com odor agradável. Com tampa tipo flip. Recipiente com capacidade de 200 ml. </t>
  </si>
  <si>
    <t>Inseticida aerosol hidrossolúvel com capacidade de 300 ml. Tipo: Baygon, SBP e Mortein.</t>
  </si>
  <si>
    <t>Pano multiuso  com alta capacidade de absorção. Composição 100% Fibra de viscose, resina acrilica corante e agente bacteriostático tricosan. Pacote com 5 unidades em cores diversas. Tipo: perflex ou similar.</t>
  </si>
  <si>
    <t>Saponáceo em pó: linear, alquilbenzeno, sulfonato de sódio, alcalinizante, agente abrasivo, agente de branqueamento e fragrância, prazo de validade de aproximadamente: 12 (doze) meses da data do recebimento. Embalagem Contendo no mínimo 300 (trezentos) gramas.</t>
  </si>
  <si>
    <t>Desentupidor ergonômico sanfonado de silicone. Ideal para desobstruir encanamentos, com alto poder de sucção.  Para uso de pia, cozinha, lavatório e banheiro. Dimensões: 19x1,4x11,4 cm.  O produto precisa estar na embalagem original, sem sinais de mau uso e com o lacre original do fabricante inviolado. Cor: Rosa, vermelha, verde ou lilás. Tipo: Noviça, Esfrebom</t>
  </si>
  <si>
    <t>Desentupidor ergonômico tufão, de borracha preto com cabo de madeira, resistênte e de ótima qualidade. Diâmetro: 15 cm e comprimento 73 cm. Ideal para desobstruir encanamentos, com alto poder de sucção.  Para uso de pia, cozinha, lavatório e banheiro. Dimensões: 19x1,4x11,4 cm.  O produto precisa estar na embalagem original, sem sinais de mau uso e com o lacre original do fabricante inviolado. Cor: Rosa, vermelha, verde ou lilás. Tipo: Noviça, Esfrebom</t>
  </si>
  <si>
    <t>Desifentante limpador de uso geral, Clean By Peroxy, 5 litros, com diluição de no minímo 25 ml para limpeza pesada. Tipo: Spartan ou similar.</t>
  </si>
  <si>
    <t>Pasta para limpeza: umectante, biodegradável, em frasco plástico, para retirada de graxa e óleo (das mãos), com abrasivo mineral. Acondicionada em frasco contendo 500 gramas. Deverá constar a data de fabricação, validade do produto e número de lote. Tipo: Limp-tek</t>
  </si>
  <si>
    <t>Fita dupla face extra forte 25 mm, tipo 3M ou similar de igual/superior qualidade</t>
  </si>
  <si>
    <t>Balde plástico, em polietileno de alta densidade, resistente a impacto, paredes e fundo reforçados, Alça em aço zincado, capacidade 20 litros. O produto deverá ter etiqueta com a identificação, marca do fabricante e capacidade.</t>
  </si>
  <si>
    <t>Pá para coleta de lixo (cata-cata) com cabo acima de 75 cm e coletor</t>
  </si>
  <si>
    <t>Espanador de pó de microfibra, com cabo prolongador, com extensor medindo no mínimo 2,5 metros.</t>
  </si>
  <si>
    <t>Borrifador com gatilho, com bico ajustável, confeccionado em PVC resistente, transparente com capacidade para 500ml.</t>
  </si>
  <si>
    <t>Saco descartável aspirador, com capidade do saco coletor de 20 litros, de acordo com o modelo do aspirador (Elektro). Embalagem deve estar fechada e contendo as informações do fabricante. Que seja compatível com modelo e marca do aspirador de pó e água.</t>
  </si>
  <si>
    <t>Pote de plástico resistente para diluição de produtos com capacidade mínima de 700 ml, com um bico na borda que facilite a mudança do recipiente.</t>
  </si>
  <si>
    <t>Vassoura para limpeza de vaso sanitário, material cerdas de nylon e aste de madeira.</t>
  </si>
  <si>
    <t>Rodo de piso, cabo em madeira, medindo no mínimo 1,40m com 22mm de diâmetro, lixado ou plastificado, rosqueável ou com fixação reforçada, base em madeira, metal ou plástico: comprimento 40 cm, com duas borrachas.</t>
  </si>
  <si>
    <t>Rodo de piso, cabo em madeira, medindo no mínimo 1,10m com 22mm de diâmetro, lixado ou plastificado, rosqueável ou com fixação reforçada, base em madeira, metal ou plástico: comprimento 60 cm, com duas borrachas.</t>
  </si>
  <si>
    <t>Vassoura com cerdas de pelo sintético / crina; Cepo em madeira, medindo 40cm; Cabo: em madeira, medindo no mínimo 1,20m, reto, lixado ou plastificado, rosqueável e/ou com ponteira de plástico.</t>
  </si>
  <si>
    <t>Vassoura com cerdas de pelo sintético / crina; Cepo em madeira, medindo 60cm; Cabo: em madeira, medindo no mínimo 1,20m de comprimento e 22 mm de diâmetro, reto, lixado ou plastificado, rosqueável e/ou com ponteira de plástico.</t>
  </si>
  <si>
    <t>Vassoura com cerdas de Piaçava, dimensões mínimas: 60 x 6 x 8,0cm. Cerdas de Ø 0,80 mm; Cabo: em madeira, medindo no mínimo 1,20m com 22mm de diâmetro, lixado ou plastificado, rosqueável ou com fixação reforçada.</t>
  </si>
  <si>
    <t>Rodo para limpeza de vidro com suporte de cabo de alumínio de no mínimo de 50 cm.</t>
  </si>
  <si>
    <t>Vassoura tipo Gari, tamanho de 60 cm, com base retangular e comprimento das cerdas em piaçava. Cabo de madeira.</t>
  </si>
  <si>
    <t>Kit de limpeza de vidros externos para uso profissional, bolsa de nylon resistente, com diversas divisórias para acondicionar e proteger os equipamentos. Contendo 1 extensor de 3 metros, 10 lâminas raspador, 1 cabo de fixação, 1 lavador de vidros de 35 cm, 1 guia removível de 15 cm, 1 luva p/ lavador de 35 cm, 1 guia removível de 25 cm, 1 lâmina borracha de 91 cm, 1 guia removível de 35 cm, 1 suporte LT fibra, 1 guia removível de 45 cm, 1 fibra macia, 1 raspador de segurança, 1 adaptador angular, 10 lâminas raspador, 1 espanador eletrostático, 1 raspador multiuso.</t>
  </si>
  <si>
    <t xml:space="preserve">Placa de Sinalização Cavalete Amarela com letras na cor preta. A placa deve conter imagem elucidativa dentro do triângulo a seguinte descrição: "Cuidado! Piso Molhado." ou "Atenção! Piso Molhado!". Feita com material polipropileno injetado de alta resistência. Com apoio suporte para o encaixe de mão e armazenamento da mesma  Largura: 30 cm, Altura: 66 cm </t>
  </si>
  <si>
    <t xml:space="preserve">Placa de Sinalização Cavalete Amarela com letras na cor preta. A placa deve conter imagem elucidativa dentro do triângulo a seguinte descrição: "Cuidado! Em Manuteção." ou "Atenção! Em Manutenção!". Feita com material polipropileno injetado de alta resistência. Com apoio suporte para o encaixe de mão e armazenamento da mesma  Largura: 30 cm, Altura: 66 cm </t>
  </si>
  <si>
    <t xml:space="preserve">Placa de Sinalização Cavalete Amarela com letras na cor preta. A placa deve conter imagem elucidativa dentro do triângulo a seguinte descrição: "Cuidado! Banheiro Interditado", ou "Atenção! Banheiro Fechado!". Feita com material polipropileno injetado de alta resistência. Com apoio suporte para o encaixe de mão e armazenamento da mesma  Largura: 30 cm, Altura: 66 cm </t>
  </si>
  <si>
    <t>Porta Suporte de Dispener Papel Higiênico rolão para uso doméstico ou profissional. Composiçâo: Polipropileno ou aço inoxidável. Refil compatível a papel higiénico rolão de até 500m. Acessórios: chave de destravamento, trava, parafusos e bucas. Cor: Branca. Peso médio de 0,44kg. Medida do produto: 28,6x31,3x12,8 cm</t>
  </si>
  <si>
    <t>Dispenser para sabonete em espuma ou álcool com reservatário . Material de alta qualidade com reservatório mínimo compatível a 400 ml, deve possuir fechamento hidrico com abertura com chave ou manual e visor para acompanhar o nível do conteúdo. Dispenser deve apresentar manopla de aciaonamento de dispenser. Cor: Branca</t>
  </si>
  <si>
    <t>Dispenser para sabonete de espuma ou alcool em gel com sensor de proximidade, em aço escovado de alta qualidade. Com capacidade de  480 ml. Suporte de parede, com inclusão de  buchas e parafusos. A saboneteira deve abrir o reservatório com chave, a mesma deve possuir trava e visor para acompanhar o nível do conteúdo Dimensão de 18,9 x 12,2 x 8,2cm. Utiliza 4 pilhas tipo "AAA" (Não inclusas). Itens iclusos: Chave, suporte, Parafusos e buchas para fixação.  Tipo: Biovis</t>
  </si>
  <si>
    <t xml:space="preserve">Dispenser para papel toalha inox escovado, capacidade para 600 folhas, suporte de parede com trava de segurança com chave, o mesmo deve possuir visor para acampanhar o nível do conteúdo. Dimensão: 26x26,5x9 cm. Peso Líquido aproximado de 1,560 kg.  Itens inclusos: Chave, suporte, Parafusos e buchas para fixação. Tipo: Biovis </t>
  </si>
  <si>
    <t>Varredeira mecânica manual, para limpezas internas e externas, com alta capacidade de varredura. Contendo no mínimo: capacidade de reservatório de 40 litros e desempenho da área máxima de 3680 m²/h.</t>
  </si>
  <si>
    <t>Lavadora de alta pressão com potência 1500 Watts. Bivolts. Com alça prática para movimentação, rodas grandes e largas Deve possuir selo do INMETRO. Com kit extensor, magueira de alta pressão, pistola  e tubeira vario power. Tipo: Kärcher</t>
  </si>
  <si>
    <t>Aspirador de água e pó, tipo robot, para uso profissional (industrial). Contendo uma potência mínima de 1400W, com comprimento do fio de 5 metros, possuindo no mínimo 6 acessórios e rodas para facíl locomoção. Tipo Elektro ou similar.</t>
  </si>
  <si>
    <t>Enceradeiras de lavar e encerar pisos, de grande porte (uso profissional).Contendo rodas de borracha para facilitar o transporte e não marcar o piso, para-choque emborrchado para evitar impactos com móveis, portas e vidros. Com itens inclusos: escova de nylon para lavar o suporte para disco e 1 disco branco para lustrar ou lavar pisos delicados (mármore/granito). Tipo Deep Clean ou similar.</t>
  </si>
  <si>
    <t>Escada dobravél feita em estrutura de alumínio com 7 (sete) degraus, peças plasticas em polipropileno, leve, fácil de guardar. Deve possuir degraus e pés antiderrapantes. Travamento automático da plataforma na parte superior em alumínio. Que suporte até 100 kg. Tamanho: 108 x 48,5 x 176 cm. Peso: 4,341 kg</t>
  </si>
  <si>
    <t>Mangueira plástica de 50 m, feita em PVC e pliéster, linha flex, que um pressão de água de até 10 bar -145 psi. Camad interna de fio de poliéster trançado, mangueira flexígel. Diâmentros: 24 x  39,5 x 39,5 cm e Peso: 6,282 kg. Cor: Verde Tipo: Tramontina</t>
  </si>
  <si>
    <t>Carro coletor de lixo com pedal de 240 litros ou 96 kg de lixo com duas rodas acessórias, fabricado em polietileno de Alta Densidade (PEAD) ou Polipropileno (PP). Com tampa e apoio para abrir e fechar o carro coletor com facilidade. Peso: 14,6 kg,  Comprimento: 745 mm e Largura 595 mm. Diametro das rodas 200 ou 300 mm. Deve respeitar as normas vigentes da Agência Nacional de Vigilância Sanitária (ANVISA)</t>
  </si>
  <si>
    <t>Kit de limpeza/conjunto MOP úmido com balde e acessórios, deve conter um esfregão, balde, expremedor de mão ou pé, prático e de fácil utilização, balde com duas áreas, um para descarte de agua suja do esfregão e outra área limpa de água, o mesmo deve conter rodinhas para fácil locomoção que não marque o arranhe o piso e suporte de mão ergonômico. O Kit deve conter: balde doblô 30 litros, esfregão com cabo telescópico com 1,40 m, garrafa Euro Plástica, Refil Loop com cinta 320g e placa sinalizadora de "piso molhado". Tipo: Bralimpia</t>
  </si>
  <si>
    <t>Conjunto MOP pó com 40 cm de armação, cabo 3 estágios. Tipo Bralimpia ou similar.</t>
  </si>
  <si>
    <t>Carrinho multiuso para limpeza, contendo suporte para baldes, vassouras e sacos de lixo, com quatro rodas que não marcam o piso. Deve apresentar bolsa com zíper para fácil remoção do lixo, três níveis de andar. Espaço para colocar itens de limpeza, vassoura, espanadores, vassoura higiênica, itens de reabastecimento e baldes.  Dimensões 1300 x 525x 980 mm</t>
  </si>
  <si>
    <t>Extensão elétrica de 30 metros 3x2,50 mm com carretel, ideal para utilização em oficinas, indústrias em geral, residências, construção Civil, estúdios de fotos e vídeo, escritorios, camping e náutica. A extensão elétrica vem equipada com um cabo PP circular com dupla isolação gerando maior resistência a atritos mecânicos. Amperes: 20 Mínimo de três bocais de entrada. Deve possuir plugues e tomadas conforme NBR NM 60884-1 e NBR 14136 e cabos conforme NBR NM 247-5.  Tipo: Daneva - Maxipro</t>
  </si>
  <si>
    <t>Extratora, contendo as seguintes características minímas: com potência de 1400W, força de aspiração de 250 m³/h, força de sucção 2400 mmH2O, tanque 35 litros. Contendo os seguintes acessórios: 1 mangueira, 1 curva de acoplamento, 1 prolongador reto hidro, 1 prolongador rígido curvo, 1 rodo água e pó, 1 rodo para estofados, 1 rodo para pisos, 1 escova redonda, 1 bico de canto, 1 bico de estofado, 1 filtro poliéster.  Deve possuir plugues e tomadas conforme NBR NM 60884-1 e NBR 14136 e cabos conforme NBR NM 247-5.</t>
  </si>
  <si>
    <t>Relógio de ponto digital biométrico com capacidade de armazenamento de no mínimo 600 digitais e 150.000 registros (capturas de digitais), tempo baixo de leitura, tela colorida de 2,4 polegadas, com conector para pen drive. Funciona com impressâo digital ou senha, função de economia e gerenciamento de energia, sensor de impressâo de digital. Bivolts. Com tecnologia dual, portanto, basta encostar a digital e a mesma seja capturada em menos de um segundo.</t>
  </si>
  <si>
    <t>08455.004142/2020-61</t>
  </si>
  <si>
    <t>Média</t>
  </si>
  <si>
    <t>Total</t>
  </si>
  <si>
    <t>Água Sanitária com cloro ativo em embalagem de 5 litros</t>
  </si>
  <si>
    <t>Extra</t>
  </si>
  <si>
    <t>Álcool etílico hidratado 70° de 1 litro</t>
  </si>
  <si>
    <t>Magazine Luiza</t>
  </si>
  <si>
    <t>Cera incolor e antiderrapante de 5 litros para pisos e escadas</t>
  </si>
  <si>
    <t>Carrefour</t>
  </si>
  <si>
    <t>Desinfetante líquido, germicida e bactericida de 5 litros</t>
  </si>
  <si>
    <t>Americanas</t>
  </si>
  <si>
    <t>Desodorizador líquido de ar(purificador de ar), tipo Bom Ar ou similar, 400 ml</t>
  </si>
  <si>
    <t>Detergente líquido, neutro, inodoro, biodegradável, frasco de 500 ml tipo limpol ou similar</t>
  </si>
  <si>
    <t>Limpa vidro, 500 ml, na versão pulverizador, tipo veja ou similar</t>
  </si>
  <si>
    <t>Limpa carpete 500 ml</t>
  </si>
  <si>
    <t>Desinfetante para uso geral líquido MULTIUSO para limpeza pesada, frasco de 500 ml, tipo Veja ou similar</t>
  </si>
  <si>
    <t>Lustra móveis frasco de 200 ml, de boa qualidade</t>
  </si>
  <si>
    <t>Pastilhas sanitárias, adesivas</t>
  </si>
  <si>
    <t>Limpador e Polidor de metais de 200 ml, tipo Kaol ou similar</t>
  </si>
  <si>
    <t>Removedor de cera líquida de 5 litros</t>
  </si>
  <si>
    <t>Sabão de côco em barra, de boa qualidade, tipo Ruth ou similar</t>
  </si>
  <si>
    <t>Esponja de lã de aço, tipo Bombril ou similar</t>
  </si>
  <si>
    <t>Esponja sintética, dupla face, um lado em espuma poliuretano e outro em fibra sintética abrasiva, aprox. com dimensões de 100x70x20 mm, tipo 3M ou similar</t>
  </si>
  <si>
    <t>Flanela 40x60, 100% algodão, cor branca, para uso geral</t>
  </si>
  <si>
    <t>Luva em látex antiderrapante, resistente, impermeável para limpeza, tamanho P, cor: amarela</t>
  </si>
  <si>
    <t>Luva em látex antiderrapante, resistente, impermeável para limpeza, tamanho P, cor: azul</t>
  </si>
  <si>
    <t>Luva em látex antiderrapante, resistente, impermeável para limpeza, tamanho P, cor: verde</t>
  </si>
  <si>
    <t>Luva em látex antiderrapante, resistente, impermeável para limpeza, tamanho M, cor: amarela</t>
  </si>
  <si>
    <t>Luva em látex antiderrapante, resistente, impermeável para limpeza, tamanho M, cor: azul</t>
  </si>
  <si>
    <t>Luva em látex antiderrapante, resistente, impermeável para limpeza, tamanho M, cor: verde</t>
  </si>
  <si>
    <t>Luva em látex antiderrapante, resistente, impermeável para limpeza, tamanho G, cor: amarela</t>
  </si>
  <si>
    <t>Luva em látex antiderrapante, resistente, impermeável para limpeza, tamanho G, cor: azul</t>
  </si>
  <si>
    <t>Luva em látex antiderrapante, resistente, impermeável para limpeza, tamanho G, cor: verde</t>
  </si>
  <si>
    <t>Pano de chão cru alvejado-tamanho grande- tipo saco -na cor branca</t>
  </si>
  <si>
    <t>Desengordurante de cozinhas e banheiros, para uso em geral de 500 ml, tipo Cif ou similar</t>
  </si>
  <si>
    <t>Saco de lixo de 100 litros com 100 unidades, na cor preta resistente</t>
  </si>
  <si>
    <t>Saco de lixo de 200 litros com 100 unidades, na cor preta resistente</t>
  </si>
  <si>
    <t>Saco de lixo de 300 litros com 100 unidades, na cor preta resistente</t>
  </si>
  <si>
    <t>Saco de lixo de 60 litros com 100 unidades, na cor preta resistente</t>
  </si>
  <si>
    <t>Desengraxante(uso profissional) 500 ml, tipo Removic ou similar</t>
  </si>
  <si>
    <t>Óleo de peroba 300 ml</t>
  </si>
  <si>
    <t>Sabão em pó de 1 Kg tipo Omo ou similar</t>
  </si>
  <si>
    <t>Máscara descartável com elástico, caixa com 50 unidades</t>
  </si>
  <si>
    <t>Inseticida(sem odor) de 300 ml, aerosol</t>
  </si>
  <si>
    <t>Creolina de 1 L</t>
  </si>
  <si>
    <t>Pano multiuso, com 5 unidades, tipo perflex ou similar</t>
  </si>
  <si>
    <t>Papel higiênico tradicional, extra branco, macio sem pigmento, de 1ª qualidade, 100% fibras celulósicas, sem perfume, folha de face picotada, em rolo de 30mx10cm-pacote com 4 rolos</t>
  </si>
  <si>
    <t>Papel toalha em rolo para bobina, 200m, caixa com 6 unidades</t>
  </si>
  <si>
    <t>Sabonete espuma, erva doce, bombona 5 litros</t>
  </si>
  <si>
    <t>Papel higiênico tradicional, extra branco, macio, sem pigmento, 1ª qualidade, 100% fibras virgens, sem perfume, folha dupla face gofrada, “com picote”, em rolo com 300m x 10cm, com 8 rolos</t>
  </si>
  <si>
    <t>Sabonete em pedra, tipo LUX ou similar</t>
  </si>
  <si>
    <t>Protetor descartável para assento sanitário branco e de boa qualidade com pacote de 400 refis com caixa contendo 40 unidades</t>
  </si>
  <si>
    <t>Pasta saponácea de 500 gramas</t>
  </si>
  <si>
    <t>Desentupidor de pia</t>
  </si>
  <si>
    <t>Escova manual OVAL, de madeira com cerdas em nylon</t>
  </si>
  <si>
    <t>Vassoura para limpeza de vaso sanitário, material cerdas de nylon</t>
  </si>
  <si>
    <t>Rodo para piso com duas borrachas-base em polipropileno com 400 mm-cabo de madeira com encaixe rosqueado-cumprimento de 120 cm</t>
  </si>
  <si>
    <t>Vassoura de pelo de 40 cm (Sintético)</t>
  </si>
  <si>
    <t>Vassoura de pelo de 60 cm (Sintético)</t>
  </si>
  <si>
    <t>Vassoura de chapa de 60 cm (piaçava) Nº 5</t>
  </si>
  <si>
    <t>Rodo para limpeza de vidro</t>
  </si>
  <si>
    <t>39.99</t>
  </si>
  <si>
    <t>Vassoura tipo Gari 60 cm</t>
  </si>
  <si>
    <t>Pasta para limpeza geral, tipo limp-tek</t>
  </si>
  <si>
    <t>Balde de 20 litros de plástico resistente</t>
  </si>
  <si>
    <t>Balde de 30 litros de plástico resistente</t>
  </si>
  <si>
    <t>Espanador de pó de sisal</t>
  </si>
  <si>
    <t>Espanador de pó de sisal com cabo alongador, para limpeza de teto</t>
  </si>
  <si>
    <t>Naftalina-pacote de 1 Kg</t>
  </si>
  <si>
    <t>Refil de aspirador de pó</t>
  </si>
  <si>
    <t xml:space="preserve">Pote para diluição de produtos de 700 ml  </t>
  </si>
  <si>
    <t>Kit de limpeza de vidros externos com extensor de 4 metros</t>
  </si>
  <si>
    <t>Aspirador de pó/água, tipo robot, grande(industrial)</t>
  </si>
  <si>
    <t>Enceradeiras de lavar e encerar pisos, de grande porte, marca Bandeirantes ou similar</t>
  </si>
  <si>
    <r>
      <rPr>
        <sz val="12"/>
        <color rgb="FF000000"/>
        <rFont val="&quot;Times New Roman&quot;"/>
      </rPr>
      <t xml:space="preserve">Escada de ferro, média, contendo 7 degraus </t>
    </r>
    <r>
      <rPr>
        <sz val="12"/>
        <color rgb="FFEA4335"/>
        <rFont val="&quot;Times New Roman&quot;"/>
      </rPr>
      <t>(Escada Almínio)</t>
    </r>
  </si>
  <si>
    <t>Mangueira plástica com comprimento mínimo de 30m com suporte</t>
  </si>
  <si>
    <t>Vassoura para grama</t>
  </si>
  <si>
    <t>Placa de identificação de “Piso Molhado” amarela</t>
  </si>
  <si>
    <t>Porta papel higiênico(dispenser) para papel em rolos e outros</t>
  </si>
  <si>
    <t>Dispenser para sabonete líquido de primeira qualidade</t>
  </si>
  <si>
    <t>Porta papel toalha(dispenser) para interfolhado de 250 folhas para cozinhas e banheiros</t>
  </si>
  <si>
    <t>Conjunto MOP úmido plano 40cm completo cabo e pano-água</t>
  </si>
  <si>
    <t>Carrinho multiuso para limpeza, contendo suporte para baldes, vassouras e sacos de lixo, com quatro rodas</t>
  </si>
  <si>
    <t>Cortador de grama</t>
  </si>
  <si>
    <t>Extensão elétrica de 30m</t>
  </si>
  <si>
    <r>
      <rPr>
        <sz val="12"/>
        <color rgb="FF000000"/>
        <rFont val="&quot;Times New Roman&quot;"/>
      </rPr>
      <t xml:space="preserve">Carro de lixo Tipo Gari 300L                </t>
    </r>
    <r>
      <rPr>
        <sz val="12"/>
        <color rgb="FFFF0000"/>
        <rFont val="&quot;Times New Roman&quot;"/>
      </rPr>
      <t xml:space="preserve"> (obs: 240Litros)</t>
    </r>
  </si>
  <si>
    <t>Lavadora e secadora de piso elétrica</t>
  </si>
  <si>
    <t>Materiais Aditivos - SEDE</t>
  </si>
  <si>
    <t> </t>
  </si>
  <si>
    <t>Qtde Atual</t>
  </si>
  <si>
    <t>Qtde Anterior</t>
  </si>
  <si>
    <t>Álcool etílico hidratado 92,8° de 1 litro</t>
  </si>
  <si>
    <t>-</t>
  </si>
  <si>
    <t>Rodo para piso com duas borrachas-base em polipropileno com 400 mm-cabo de madeira com encaixe rosqueado-cumprimento de 40 cm</t>
  </si>
  <si>
    <t>Rodo para piso com duas borrachas-base em polipropileno com 400 mm-cabo de madeira com encaixe rosqueado-cumprimento de 80 cm</t>
  </si>
  <si>
    <t>Placa de Identificação de “Em Manutenção” amarela</t>
  </si>
  <si>
    <t>Placa de Identificação de “Não Entre, Banheiro Fechado” amarela</t>
  </si>
  <si>
    <t>QNT</t>
  </si>
  <si>
    <t>ITEM</t>
  </si>
  <si>
    <t>UNIDADE</t>
  </si>
  <si>
    <t>QUANTIDADE TOTAL</t>
  </si>
  <si>
    <t>Vaselina Líquida</t>
  </si>
  <si>
    <t>SUBTOTAL</t>
  </si>
  <si>
    <t>Pastilha adesiva sanitária, desinfetante, desodorizante, higienizador sanitário.  Composiçâo: Poliglicosídeo, Dodecilbenzeno Sulfonato de Sódio, Formador de Filme, Coadjuvante, Corante e Fragrância. Caixa com 3 unidades.</t>
  </si>
  <si>
    <t>PRODUTO</t>
  </si>
  <si>
    <t>DESCRIÇÃO DO PRODUTO</t>
  </si>
  <si>
    <t>Sabão de coco em barra</t>
  </si>
  <si>
    <t xml:space="preserve">Escova manual oval </t>
  </si>
  <si>
    <t>Balde 10L</t>
  </si>
  <si>
    <t>Rodo de aluminio 100 cm com apoio</t>
  </si>
  <si>
    <t>Rodo para vidro de mão</t>
  </si>
  <si>
    <t>Placa de sinalização "Piso Molhado"</t>
  </si>
  <si>
    <t>Dispenser para papel toalha em plástico</t>
  </si>
  <si>
    <t>Dispenser para detergente</t>
  </si>
  <si>
    <t>Dispenser para Saboneteira em aço inox (Antivandalismo)</t>
  </si>
  <si>
    <t>Dispenser para Papel higiênico em aço inox (Antivandalismo)</t>
  </si>
  <si>
    <t>Dispenser para Papel Toalha em aço inox (Antivandalismo)</t>
  </si>
  <si>
    <t>Aspirador de pó e água</t>
  </si>
  <si>
    <t>Mangueira plástica 50m</t>
  </si>
  <si>
    <t>Mangueira plástica 20m</t>
  </si>
  <si>
    <t>Extensão elétrica carretel</t>
  </si>
  <si>
    <t>Neutro, multiuso, biodegradável, glicerinado, dermatologicamente testado, para limpeza em geral, pacote com 5 unidades de 500 gramas. Registro no Ministério da Saúde.
Embalagem com dados de identificação do produto e marca do fabricante. Tipo: Ruth, Barra.</t>
  </si>
  <si>
    <t>Esponja para limpeza feito com espuma de poliuretano, fibra sintética com abrasivo dupla face, um lado em espuma poliuretano e outro em fibra sintética abrasiva, dimensões de 100x70x20 mm. Pacote com 4 unidades.</t>
  </si>
  <si>
    <t>Flanela branca: ideal para polimento de móveis, vidros e objetos. Aproximadamente 90% de algodão. Tamanho mínimo: 40x60 cm, preferencialmente na cor branca. Pacote com 6 unidades.</t>
  </si>
  <si>
    <t xml:space="preserve">Pano de chão cru alvejado, 100 % algodão para limpeza pesada, tamanho: 55x80 cm. </t>
  </si>
  <si>
    <t>Papel higiênico 20 x 43 x 90 cm de comprimento, com folha dupla, com ou sem fragância: fibras naturais (Celulósicas), papel nâo reciclado. Peso: 6,5 Kilogramas. Kit com 4 rolos. Tipo: Neve
Especificações: Papel higiênico branco rolo 30 metros, papel higiênico branco, 100% fibras Naturais, não reciclado, picotado, gofrado, com relevo, folha simples 100%, neutro, de 1ª qualidade. A Embalagem deve oferecer boa visibilidade do produto.</t>
  </si>
  <si>
    <t>Papel toalha bobina: na cor branca, , medindo 15 cm cada folha, folha dupla, 100% celulose virgem, não reciclado, de 1ª qualidade, medindo 20 cm x 200 cm, devidamente identificados com a descrição resumida do material. Deve apresentar registro fsc - forma Ecologicamente adequada no manejo florestal. Pacote com 6 unidades.</t>
  </si>
  <si>
    <t>Papel higiênico para dispenser: 10 cm de largura e 300 metros de comprimento, com folha dupla, com ou sem fragância: fibras naturais (Celulósicas), papel não reciclado.
Especificações: Papel higiênico branco rolo 300 metros, papel higiênico branco, 100% fibras Naturais, não reciclado, picotado, gofrado, com relevo, neutro, de 1ª qualidade. A Embalagem deve oferecer boa visibilidade do produto. Pacote com 8 unidades.</t>
  </si>
  <si>
    <t>Escova manual deve possuir estrutura de madeira com cerdas em nylon, no formato oval.</t>
  </si>
  <si>
    <t>Creolina ação desinfetante e bactericida. Capacidade de 500ml. Tipo: Peapson</t>
  </si>
  <si>
    <t>Refil para Mop úmido de microfibra, possui alta absorção, não solta fiapos, reduz o uso de produtos químicos compatível com: Mop Giratório, Mop Giratório 3 em 1 e Mop Giratório Pro Fácil de trocar</t>
  </si>
  <si>
    <t>Balde plástico, em polietileno de alta densidade, resistente a impacto, paredes e fundo reforçados, Alça em aço zincado, capacidade 10 litros. O produto deverá ter etiqueta com a identificação, marca do fabricante e capacidade.</t>
  </si>
  <si>
    <t>Rodo de alumínio resistente com reforço lateral para maior durabilidade. Tamanho: 100cm</t>
  </si>
  <si>
    <t>Dispenser para papel toalha bobina autocortanteo, com fixação de parede, utilizando kit com parafusos e buchas, possuir um designer moderno e inovador. O dispenser deve ser de auto corte, sem alavanca, possuindo uma lâmina dentada que efetua o corte do  papel automaticamente, sendo possível a retirada de um papel por vez. A abertura e fechamento do toalheiro devem ser feitas por meio de uma chave ou botão lateral. Com capacidade alocar papel toalha bobina de 20 cm x 200 m. Fabricado com plástico reforçado. Cor: Branca</t>
  </si>
  <si>
    <t>Dispenser de detergente para copa, com espaço para alocar esponja, com capacidade de 500ml. Cor: Preta.</t>
  </si>
  <si>
    <t>Dispenser de papel higiênico em aço inox polido de alta qualidade, com travas laterias e chave. Designer sofisticado e resistênte, deve possuir capacidade de 800 metros, suporte de parede e visor para acompanhar o nível do conteúdo. Dimensões: 27x28x12,5 cm. Peso:1,260 Kg. Itens iclusos: Chave, suporte, Parafusos e buchas para fixação. Tipo: Olist</t>
  </si>
  <si>
    <t>Lavadora e secadora de piso elétrica sem fio, motor de  travação de 150 w, tanque de armazenamento de 60 Litros e bateria 24Voltts, com suporte de disco e rodas.</t>
  </si>
  <si>
    <t>Mangueira plástica de 20 m, feita em PVC e pliéster, linha flex, que um pressão de água de até 10 bar -145 psi. Camad interna de fio de poliéster trançado, mangueira flexígel. Diâmentros: 24 x  39,5 x 39,5 cm e Peso: 6,282 kg. Cor: Verde Tipo: Tramontina</t>
  </si>
  <si>
    <t xml:space="preserve">Cabo telescópio com comprimento regulável através de rosca plástica. Material de alumínio fosco com pintura inox, podendo atingir de 1 metro à 9 metros de altura. Indicadas para limpeza de vidro ou outras ações de limpeza geral. Tipo: Bralimpia ou similar. </t>
  </si>
  <si>
    <t>Detergente líquido neutro, biodegradável, composto por matéria ativa detergente, PH situado entre 5,5 a 8,0, ter em sua composição glicerina. O produto deve conter partículas insolúveis ou materiais precipitados ou inócuos à pele. Deverá garantir a remoção de resíduos gordurosos e sujidades em geral e enxágue rápido, plástico flexível e inquebrável, com capacidade de 5 litros. Em sua embalagem deve constar externamente os dados de identificação, procedência, prazo de validade, quantidade e número de registro ou notificação do produto junto a Vigilância Sanitária.</t>
  </si>
  <si>
    <t>Concentrado com gatilho com aproximadamente 500 ml, aspecto físico líquido, composição solvente glicólico, álcool isopropílico, corante. características adicionais: tensoativo catiônico/ fragrância, ação antiestática prazo de validade de aproximadamente: 12 (doze) meses da data do recebimento. Tipo Vonnix ou similar. (embalagem 500mL)</t>
  </si>
  <si>
    <t>Lustra móveis em frasco plástico de 200 ml com bico econômico. Emulsão aquosa cremosa, perfumada, para aplicação em móveis e superfícies lisas. Aromas diversos. A embalagem deverá conter externamente os dados de identificação, procedência, número do lote, validade e número de registro no Ministério da Saúde. (embalagem 200mL)</t>
  </si>
  <si>
    <t>Indicada para proteção de superfícies metálicas, conservação e lubrificação de ferramentas e instrumentos de medição. Possuindo alto poder de lubrificação, proteção e antioxidação, não sendo corrosivo e suportando temperaturas inferiores 60°C. Capacidade 500ml. Tipo Vonder ou similar. (embalagem 500mL)</t>
  </si>
  <si>
    <t>PCT</t>
  </si>
  <si>
    <t>Sabonete de líquido de espuma com dispenser de sabão em espuma com bico espumador. Sabão com aspecto liquido físico viscoso perolado, com fragrância de lavanda, cor lilás, acidez 8 a 9,5. Teor ativo de 14% a 16%, aroma de lavanda. Aplicação: para higienização e hidratação da pele. Embalagem frasco de 450 ml. A embalagem deverá conter externamente os dados de identificação, procedência, número do
lote, validade e número de registro no Ministério da Saúde. (embalagem 5L)</t>
  </si>
  <si>
    <t>LITRO</t>
  </si>
  <si>
    <t>Desengordurante multiuso - 500 ml, Limpador de uso geral, tubo com 500ml. Utilizado para limpeza de azulejos, plásticos e esmaltados, fogões e superfícies laváveis. Indicado para remover gorduras, fuligem, poeira, marcas de dedos e saltos, riscos de lápis.
Aroma campestre, laranja ou floral. Sem a presença de amônia na composição. Tipo: CiF, Mrs Músculo. (embalagem 200mL)</t>
  </si>
  <si>
    <t>Removedor de Ceras concentrado para ser diluído manualmente. Este produto, quando diluído, é usado para remover, com alta eficiência, ceras, acabamentos acrílicos e impermeabilizantes. Composição: Produto à base de álcool benzílico, monoetanolamina, ácido cáprico-caprílico, surfactante e defloculante. Recipiente de 5 L.</t>
  </si>
  <si>
    <t>VALOR TOTAL (R$)</t>
  </si>
  <si>
    <t>BOMBONA</t>
  </si>
  <si>
    <t>Liquido de Flotação armazenado em embalagem plástica no formato de BOMBONA com 5 litros, com diluição de no mínimo 1/2 para limpeza pesada. Tipo: Audax, Renko ou similar.</t>
  </si>
  <si>
    <t>Saco de lixo transparente 100L</t>
  </si>
  <si>
    <t>Saco de lixo transparente 200L</t>
  </si>
  <si>
    <t>Saco de lixo transparente 300L</t>
  </si>
  <si>
    <t>Saco de lixo transparente 60L</t>
  </si>
  <si>
    <t>Saco plástico para lixo, extra reforçado, em polietileno, uniforme e isento de furos, capacidade 100 litros, acondicionado em embalagem com 100 unidades. Cor: Transparente . Embalagem com dados de identificação do produto e marca do fabricante.</t>
  </si>
  <si>
    <t>Saco plástico para lixo, extra reforçado, em polietileno, uniforme e isento de furos, capacidade 200 litros, acondicionado em embalagem com 100 unidades. Cor: Transparente. Embalagem com dados de identificação do produto e marca do fabricante.</t>
  </si>
  <si>
    <t>Saco plástico para lixo, extra reforçado, em polietileno, uniforme e isento de furos, capacidade 300 litros, acondicionado em embalagem com 100 unidades. Cor: Transparente. Embalagem com dados de identificação do produto e marca do fabricante.</t>
  </si>
  <si>
    <t>Saco plástico para lixo, extra reforçado, em polietileno, uniforme e isento de furos, capacidade 60 litros, acondicionado em embalagem com 100 unidades. Cor: Transparente. Embalagem com dados de identificação do produto e marca do fabricante.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</si>
</sst>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_([$R$ -416]* #,##0.00_);_([$R$ -416]* \(#,##0.00\);_([$R$ -416]* &quot;-&quot;??_);_(@_)"/>
  </numFmts>
  <fonts count="21">
    <font>
      <sz val="10"/>
      <color rgb="FF000000"/>
      <name val="Arial"/>
    </font>
    <font>
      <sz val="11"/>
      <color theme="1"/>
      <name val="Arial"/>
      <family val="2"/>
      <scheme val="minor"/>
    </font>
    <font>
      <b/>
      <sz val="12"/>
      <color rgb="FF000000"/>
      <name val="Calibri"/>
      <family val="2"/>
    </font>
    <font>
      <sz val="10"/>
      <color theme="1"/>
      <name val="Arial"/>
      <family val="2"/>
    </font>
    <font>
      <sz val="11"/>
      <color rgb="FF000000"/>
      <name val="Calibri"/>
      <family val="2"/>
    </font>
    <font>
      <b/>
      <sz val="14"/>
      <color rgb="FF000000"/>
      <name val="&quot;Times New Roman&quot;"/>
    </font>
    <font>
      <sz val="12"/>
      <color rgb="FF000000"/>
      <name val="&quot;Times New Roman&quot;"/>
    </font>
    <font>
      <sz val="10"/>
      <name val="Arial"/>
      <family val="2"/>
    </font>
    <font>
      <sz val="12"/>
      <color rgb="FFFF0000"/>
      <name val="&quot;Times New Roman&quot;"/>
    </font>
    <font>
      <sz val="12"/>
      <color rgb="FFEA4335"/>
      <name val="&quot;Times New Roman&quot;"/>
    </font>
    <font>
      <sz val="16"/>
      <color rgb="FF000000"/>
      <name val="Arial"/>
      <family val="2"/>
    </font>
    <font>
      <sz val="12"/>
      <color rgb="FF000000"/>
      <name val="Arial"/>
      <family val="2"/>
    </font>
    <font>
      <sz val="10"/>
      <color rgb="FF000000"/>
      <name val="Arial"/>
      <family val="2"/>
    </font>
    <font>
      <b/>
      <sz val="14"/>
      <color rgb="FF000000"/>
      <name val="Calibri"/>
      <family val="2"/>
    </font>
    <font>
      <sz val="12"/>
      <color rgb="FF000000"/>
      <name val="Calibri"/>
      <family val="2"/>
    </font>
    <font>
      <sz val="10"/>
      <color rgb="FF000000"/>
      <name val="Calibri"/>
      <family val="2"/>
    </font>
    <font>
      <sz val="12"/>
      <color theme="1"/>
      <name val="Calibri"/>
      <family val="2"/>
    </font>
    <font>
      <b/>
      <sz val="13"/>
      <color rgb="FF000000"/>
      <name val="Calibri"/>
      <family val="2"/>
    </font>
    <font>
      <sz val="11"/>
      <color theme="1"/>
      <name val="Calibri"/>
      <family val="2"/>
    </font>
    <font>
      <sz val="12"/>
      <color theme="3"/>
      <name val="Calibri"/>
      <family val="2"/>
    </font>
    <font>
      <sz val="12"/>
      <name val="Calibri"/>
      <family val="2"/>
    </font>
  </fonts>
  <fills count="9">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FFC000"/>
        <bgColor indexed="64"/>
      </patternFill>
    </fill>
    <fill>
      <patternFill patternType="solid">
        <fgColor theme="0"/>
        <bgColor indexed="64"/>
      </patternFill>
    </fill>
    <fill>
      <patternFill patternType="solid">
        <fgColor rgb="FFFFFFFF"/>
        <bgColor rgb="FF000000"/>
      </patternFill>
    </fill>
    <fill>
      <patternFill patternType="solid">
        <fgColor theme="0" tint="-0.249977111117893"/>
        <bgColor indexed="64"/>
      </patternFill>
    </fill>
    <fill>
      <patternFill patternType="solid">
        <fgColor theme="0" tint="-4.9989318521683403E-2"/>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top style="thin">
        <color rgb="FF000000"/>
      </top>
      <bottom/>
      <diagonal/>
    </border>
    <border>
      <left style="thin">
        <color rgb="FF000000"/>
      </left>
      <right/>
      <top/>
      <bottom style="thin">
        <color rgb="FF000000"/>
      </bottom>
      <diagonal/>
    </border>
    <border>
      <left style="thin">
        <color rgb="FF000000"/>
      </left>
      <right/>
      <top/>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s>
  <cellStyleXfs count="3">
    <xf numFmtId="0" fontId="0" fillId="0" borderId="0"/>
    <xf numFmtId="0" fontId="1" fillId="0" borderId="0"/>
    <xf numFmtId="0" fontId="12" fillId="0" borderId="0"/>
  </cellStyleXfs>
  <cellXfs count="111">
    <xf numFmtId="0" fontId="0" fillId="0" borderId="0" xfId="0"/>
    <xf numFmtId="0" fontId="2" fillId="0" borderId="1" xfId="0" applyFont="1" applyBorder="1" applyAlignment="1">
      <alignment horizontal="center"/>
    </xf>
    <xf numFmtId="164" fontId="2" fillId="0" borderId="1" xfId="0" applyNumberFormat="1" applyFont="1" applyBorder="1" applyAlignment="1">
      <alignment horizontal="center"/>
    </xf>
    <xf numFmtId="164" fontId="3" fillId="0" borderId="0" xfId="0" applyNumberFormat="1" applyFont="1"/>
    <xf numFmtId="0" fontId="6" fillId="0" borderId="1" xfId="0" applyFont="1" applyBorder="1" applyAlignment="1">
      <alignment horizontal="left" vertical="top"/>
    </xf>
    <xf numFmtId="0" fontId="4" fillId="0" borderId="0" xfId="0" applyFont="1" applyAlignment="1">
      <alignment horizontal="center"/>
    </xf>
    <xf numFmtId="164" fontId="4" fillId="0" borderId="2" xfId="0" applyNumberFormat="1" applyFont="1" applyBorder="1" applyAlignment="1">
      <alignment horizontal="right"/>
    </xf>
    <xf numFmtId="0" fontId="4" fillId="0" borderId="6" xfId="0" applyFont="1" applyBorder="1" applyAlignment="1">
      <alignment horizontal="center"/>
    </xf>
    <xf numFmtId="164" fontId="4" fillId="0" borderId="1" xfId="0" applyNumberFormat="1" applyFont="1" applyBorder="1" applyAlignment="1">
      <alignment horizontal="right"/>
    </xf>
    <xf numFmtId="0" fontId="6" fillId="0" borderId="5" xfId="0" applyFont="1" applyBorder="1"/>
    <xf numFmtId="0" fontId="6" fillId="0" borderId="1" xfId="0" applyFont="1" applyBorder="1" applyAlignment="1">
      <alignment horizontal="center"/>
    </xf>
    <xf numFmtId="0" fontId="4" fillId="0" borderId="0" xfId="0" applyFont="1"/>
    <xf numFmtId="0" fontId="3" fillId="0" borderId="0" xfId="0" applyFont="1" applyAlignment="1">
      <alignment horizontal="center"/>
    </xf>
    <xf numFmtId="2" fontId="3" fillId="0" borderId="0" xfId="0" applyNumberFormat="1" applyFont="1"/>
    <xf numFmtId="164" fontId="4" fillId="0" borderId="0" xfId="0" applyNumberFormat="1" applyFont="1"/>
    <xf numFmtId="0" fontId="4" fillId="0" borderId="7" xfId="0" applyFont="1" applyBorder="1" applyAlignment="1">
      <alignment horizontal="center"/>
    </xf>
    <xf numFmtId="0" fontId="6" fillId="0" borderId="5" xfId="0" applyFont="1" applyBorder="1" applyAlignment="1">
      <alignment horizontal="left" vertical="top"/>
    </xf>
    <xf numFmtId="0" fontId="4" fillId="0" borderId="4" xfId="0" applyFont="1" applyBorder="1" applyAlignment="1">
      <alignment horizontal="center"/>
    </xf>
    <xf numFmtId="164" fontId="4" fillId="0" borderId="0" xfId="0" applyNumberFormat="1" applyFont="1" applyAlignment="1">
      <alignment horizontal="right"/>
    </xf>
    <xf numFmtId="0" fontId="6" fillId="2" borderId="5" xfId="0" applyFont="1" applyFill="1" applyBorder="1"/>
    <xf numFmtId="0" fontId="4" fillId="2" borderId="7" xfId="0" applyFont="1" applyFill="1" applyBorder="1" applyAlignment="1">
      <alignment horizontal="center"/>
    </xf>
    <xf numFmtId="0" fontId="4" fillId="2" borderId="6" xfId="0" applyFont="1" applyFill="1" applyBorder="1" applyAlignment="1">
      <alignment horizontal="center"/>
    </xf>
    <xf numFmtId="0" fontId="6" fillId="3" borderId="5" xfId="0" applyFont="1" applyFill="1" applyBorder="1"/>
    <xf numFmtId="164" fontId="4" fillId="3" borderId="1" xfId="0" applyNumberFormat="1" applyFont="1" applyFill="1" applyBorder="1" applyAlignment="1">
      <alignment horizontal="right"/>
    </xf>
    <xf numFmtId="164" fontId="4" fillId="0" borderId="8" xfId="0" applyNumberFormat="1" applyFont="1" applyBorder="1" applyAlignment="1">
      <alignment horizontal="right"/>
    </xf>
    <xf numFmtId="164" fontId="4" fillId="0" borderId="10" xfId="0" applyNumberFormat="1" applyFont="1" applyBorder="1" applyAlignment="1">
      <alignment horizontal="right"/>
    </xf>
    <xf numFmtId="0" fontId="6" fillId="0" borderId="1" xfId="0" applyFont="1" applyBorder="1" applyAlignment="1">
      <alignment horizontal="left"/>
    </xf>
    <xf numFmtId="0" fontId="4" fillId="0" borderId="11" xfId="0" applyFont="1" applyBorder="1" applyAlignment="1">
      <alignment horizontal="center"/>
    </xf>
    <xf numFmtId="0" fontId="6" fillId="3" borderId="1" xfId="0" applyFont="1" applyFill="1" applyBorder="1" applyAlignment="1">
      <alignment horizontal="left"/>
    </xf>
    <xf numFmtId="0" fontId="4" fillId="0" borderId="12" xfId="0" applyFont="1" applyBorder="1" applyAlignment="1">
      <alignment horizontal="center"/>
    </xf>
    <xf numFmtId="0" fontId="6" fillId="0" borderId="1" xfId="0" applyFont="1" applyBorder="1" applyAlignment="1">
      <alignment vertical="top"/>
    </xf>
    <xf numFmtId="0" fontId="6" fillId="3" borderId="1" xfId="0" applyFont="1" applyFill="1" applyBorder="1" applyAlignment="1">
      <alignment horizontal="left" vertical="top"/>
    </xf>
    <xf numFmtId="164" fontId="3" fillId="0" borderId="0" xfId="0" applyNumberFormat="1" applyFont="1" applyAlignment="1">
      <alignment horizontal="right"/>
    </xf>
    <xf numFmtId="0" fontId="3" fillId="0" borderId="0" xfId="0" applyFont="1"/>
    <xf numFmtId="0" fontId="4" fillId="0" borderId="13" xfId="0" applyFont="1" applyBorder="1" applyAlignment="1">
      <alignment horizontal="center"/>
    </xf>
    <xf numFmtId="0" fontId="11" fillId="0" borderId="14" xfId="0" applyFont="1" applyBorder="1"/>
    <xf numFmtId="0" fontId="11" fillId="0" borderId="15" xfId="0" applyFont="1" applyBorder="1"/>
    <xf numFmtId="0" fontId="10" fillId="0" borderId="9" xfId="0" applyFont="1" applyBorder="1" applyAlignment="1">
      <alignment horizontal="center" vertical="center"/>
    </xf>
    <xf numFmtId="0" fontId="11" fillId="0" borderId="14" xfId="0" applyFont="1" applyBorder="1" applyAlignment="1">
      <alignment vertical="center"/>
    </xf>
    <xf numFmtId="0" fontId="11" fillId="0" borderId="16" xfId="0" applyFont="1" applyBorder="1" applyAlignment="1">
      <alignment horizontal="center" vertical="center"/>
    </xf>
    <xf numFmtId="0" fontId="11" fillId="0" borderId="16" xfId="0" quotePrefix="1" applyFont="1" applyBorder="1" applyAlignment="1">
      <alignment horizontal="center" vertical="center"/>
    </xf>
    <xf numFmtId="0" fontId="11" fillId="4" borderId="16" xfId="0" applyFont="1" applyFill="1" applyBorder="1" applyAlignment="1">
      <alignment horizontal="center" vertical="center"/>
    </xf>
    <xf numFmtId="0" fontId="0" fillId="0" borderId="0" xfId="0" applyAlignment="1">
      <alignment horizontal="center" vertical="center"/>
    </xf>
    <xf numFmtId="0" fontId="0" fillId="5" borderId="0" xfId="0" applyFill="1"/>
    <xf numFmtId="0" fontId="14" fillId="0" borderId="9" xfId="0" applyFont="1" applyFill="1" applyBorder="1" applyAlignment="1">
      <alignment horizontal="center" vertical="center"/>
    </xf>
    <xf numFmtId="0" fontId="14" fillId="6" borderId="9" xfId="0" applyFont="1" applyFill="1" applyBorder="1" applyAlignment="1">
      <alignment horizontal="center" vertical="center"/>
    </xf>
    <xf numFmtId="0" fontId="4" fillId="0" borderId="0" xfId="0" applyFont="1" applyFill="1" applyBorder="1" applyAlignment="1">
      <alignment horizontal="center"/>
    </xf>
    <xf numFmtId="0" fontId="14" fillId="0" borderId="0" xfId="0" applyFont="1" applyFill="1" applyBorder="1" applyAlignment="1">
      <alignment horizontal="left" vertical="top"/>
    </xf>
    <xf numFmtId="0" fontId="4" fillId="0" borderId="0" xfId="0" applyFont="1" applyFill="1" applyBorder="1"/>
    <xf numFmtId="0" fontId="4"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9" xfId="0" applyFont="1" applyFill="1" applyBorder="1" applyAlignment="1">
      <alignment horizontal="left" vertical="center"/>
    </xf>
    <xf numFmtId="0" fontId="14" fillId="0" borderId="0" xfId="0" applyFont="1" applyFill="1" applyBorder="1" applyAlignment="1">
      <alignment horizontal="left" vertical="center"/>
    </xf>
    <xf numFmtId="0" fontId="14" fillId="0" borderId="0" xfId="0" applyFont="1" applyFill="1" applyBorder="1"/>
    <xf numFmtId="0" fontId="15" fillId="0" borderId="0" xfId="0" applyFont="1" applyFill="1" applyBorder="1" applyAlignment="1">
      <alignment horizontal="center" vertical="center"/>
    </xf>
    <xf numFmtId="0" fontId="2" fillId="8" borderId="9" xfId="0" applyFont="1" applyFill="1" applyBorder="1" applyAlignment="1">
      <alignment horizontal="center" vertical="center"/>
    </xf>
    <xf numFmtId="0" fontId="2" fillId="8" borderId="9" xfId="0" applyFont="1" applyFill="1" applyBorder="1" applyAlignment="1">
      <alignment horizontal="center" vertical="center" wrapText="1"/>
    </xf>
    <xf numFmtId="0" fontId="0" fillId="0" borderId="0" xfId="0" applyAlignment="1">
      <alignment wrapText="1"/>
    </xf>
    <xf numFmtId="0" fontId="14" fillId="0" borderId="9" xfId="0" applyFont="1" applyBorder="1" applyAlignment="1">
      <alignment horizontal="center" vertical="center"/>
    </xf>
    <xf numFmtId="0" fontId="14" fillId="0" borderId="0" xfId="0" applyFont="1" applyFill="1" applyBorder="1" applyAlignment="1">
      <alignment horizontal="left" vertical="top" wrapText="1"/>
    </xf>
    <xf numFmtId="0" fontId="4" fillId="0" borderId="0" xfId="0" applyFont="1" applyFill="1" applyBorder="1" applyAlignment="1">
      <alignment wrapText="1"/>
    </xf>
    <xf numFmtId="0" fontId="14" fillId="0" borderId="9" xfId="0" applyFont="1" applyFill="1" applyBorder="1" applyAlignment="1">
      <alignment horizontal="left" vertical="center" wrapText="1"/>
    </xf>
    <xf numFmtId="0" fontId="14" fillId="6" borderId="0" xfId="0" applyFont="1" applyFill="1" applyBorder="1" applyAlignment="1">
      <alignment horizontal="left" vertical="top" wrapText="1"/>
    </xf>
    <xf numFmtId="0" fontId="14" fillId="0" borderId="0" xfId="0" applyFont="1" applyFill="1" applyBorder="1" applyAlignment="1">
      <alignment horizontal="left" vertical="center" wrapText="1"/>
    </xf>
    <xf numFmtId="0" fontId="14" fillId="0" borderId="0" xfId="0" applyFont="1" applyFill="1" applyBorder="1" applyAlignment="1">
      <alignment wrapText="1"/>
    </xf>
    <xf numFmtId="0" fontId="15" fillId="0" borderId="0" xfId="0" applyFont="1" applyFill="1" applyBorder="1" applyAlignment="1">
      <alignment wrapText="1"/>
    </xf>
    <xf numFmtId="0" fontId="0" fillId="0" borderId="0" xfId="0" applyAlignment="1">
      <alignment vertical="center"/>
    </xf>
    <xf numFmtId="0" fontId="14" fillId="6" borderId="9" xfId="0" applyFont="1" applyFill="1" applyBorder="1" applyAlignment="1">
      <alignment horizontal="left" vertical="center"/>
    </xf>
    <xf numFmtId="0" fontId="14" fillId="6" borderId="9" xfId="0" applyFont="1" applyFill="1" applyBorder="1" applyAlignment="1">
      <alignment horizontal="left" vertical="center" wrapText="1"/>
    </xf>
    <xf numFmtId="0" fontId="14" fillId="0" borderId="9" xfId="0" applyFont="1" applyBorder="1" applyAlignment="1">
      <alignment horizontal="center"/>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0" fontId="14" fillId="6" borderId="9" xfId="0" applyFont="1" applyFill="1" applyBorder="1" applyAlignment="1">
      <alignment horizontal="left" vertical="top"/>
    </xf>
    <xf numFmtId="0" fontId="14" fillId="0" borderId="9" xfId="0" applyFont="1" applyBorder="1" applyAlignment="1">
      <alignment horizontal="left" vertical="top" wrapText="1"/>
    </xf>
    <xf numFmtId="0" fontId="14" fillId="0" borderId="9" xfId="0" applyFont="1" applyBorder="1" applyAlignment="1">
      <alignment horizontal="left" vertical="top"/>
    </xf>
    <xf numFmtId="0" fontId="14" fillId="0" borderId="9" xfId="0" applyFont="1" applyBorder="1" applyAlignment="1">
      <alignment horizontal="left" vertical="center"/>
    </xf>
    <xf numFmtId="0" fontId="14" fillId="0" borderId="9" xfId="0" applyFont="1" applyBorder="1" applyAlignment="1">
      <alignment horizontal="center" vertical="center" wrapText="1"/>
    </xf>
    <xf numFmtId="0" fontId="14" fillId="0" borderId="7" xfId="0" applyFont="1" applyBorder="1" applyAlignment="1">
      <alignment horizontal="left" vertical="top"/>
    </xf>
    <xf numFmtId="0" fontId="16" fillId="5" borderId="9" xfId="0" applyFont="1" applyFill="1" applyBorder="1" applyAlignment="1">
      <alignment horizontal="center"/>
    </xf>
    <xf numFmtId="0" fontId="16" fillId="5" borderId="9" xfId="0" applyFont="1" applyFill="1" applyBorder="1" applyAlignment="1">
      <alignment horizontal="center" vertical="center" wrapText="1"/>
    </xf>
    <xf numFmtId="0" fontId="16" fillId="5" borderId="9" xfId="0" applyFont="1" applyFill="1" applyBorder="1" applyAlignment="1">
      <alignment horizontal="center" vertical="center"/>
    </xf>
    <xf numFmtId="0" fontId="14" fillId="0" borderId="15" xfId="0" applyFont="1" applyBorder="1" applyAlignment="1">
      <alignment horizontal="center" vertical="center" wrapText="1"/>
    </xf>
    <xf numFmtId="0" fontId="14" fillId="0" borderId="15" xfId="0" applyFont="1" applyBorder="1" applyAlignment="1">
      <alignment horizontal="center" vertical="center"/>
    </xf>
    <xf numFmtId="0" fontId="18" fillId="5" borderId="9" xfId="0" applyFont="1" applyFill="1" applyBorder="1" applyAlignment="1">
      <alignment horizontal="center" vertical="center"/>
    </xf>
    <xf numFmtId="0" fontId="16" fillId="5" borderId="1" xfId="0" applyFont="1" applyFill="1" applyBorder="1" applyAlignment="1">
      <alignment horizontal="center" vertical="center" wrapText="1"/>
    </xf>
    <xf numFmtId="0" fontId="19" fillId="0" borderId="9" xfId="0" applyFont="1" applyFill="1" applyBorder="1" applyAlignment="1">
      <alignment horizontal="left" vertical="center"/>
    </xf>
    <xf numFmtId="0" fontId="19" fillId="0" borderId="9" xfId="0" applyFont="1" applyFill="1" applyBorder="1" applyAlignment="1">
      <alignment horizontal="left" vertical="center" wrapText="1"/>
    </xf>
    <xf numFmtId="0" fontId="19" fillId="0" borderId="9" xfId="0" applyFont="1" applyFill="1" applyBorder="1" applyAlignment="1">
      <alignment horizontal="center" vertical="center"/>
    </xf>
    <xf numFmtId="0" fontId="2" fillId="8" borderId="0" xfId="0" applyFont="1" applyFill="1" applyBorder="1" applyAlignment="1">
      <alignment horizontal="center" vertical="center" wrapText="1"/>
    </xf>
    <xf numFmtId="44" fontId="2" fillId="0" borderId="9" xfId="0" applyNumberFormat="1" applyFont="1" applyFill="1" applyBorder="1" applyAlignment="1">
      <alignment horizontal="center" vertical="center"/>
    </xf>
    <xf numFmtId="44" fontId="14" fillId="0" borderId="9" xfId="0" applyNumberFormat="1" applyFont="1" applyFill="1" applyBorder="1" applyAlignment="1">
      <alignment vertical="center"/>
    </xf>
    <xf numFmtId="44" fontId="2" fillId="0" borderId="15" xfId="0" applyNumberFormat="1" applyFont="1" applyFill="1" applyBorder="1" applyAlignment="1">
      <alignment horizontal="center" vertical="center"/>
    </xf>
    <xf numFmtId="0" fontId="20" fillId="0" borderId="9" xfId="0" applyFont="1" applyBorder="1" applyAlignment="1">
      <alignment horizontal="center" vertical="center"/>
    </xf>
    <xf numFmtId="0" fontId="20" fillId="5" borderId="9" xfId="0" applyFont="1" applyFill="1" applyBorder="1" applyAlignment="1">
      <alignment horizontal="center" vertical="center"/>
    </xf>
    <xf numFmtId="0" fontId="13" fillId="7" borderId="17" xfId="0" applyFont="1" applyFill="1" applyBorder="1" applyAlignment="1">
      <alignment horizontal="center" vertical="center" wrapText="1"/>
    </xf>
    <xf numFmtId="0" fontId="13" fillId="7" borderId="18" xfId="0" applyFont="1" applyFill="1" applyBorder="1" applyAlignment="1">
      <alignment horizontal="center" vertical="center" wrapText="1"/>
    </xf>
    <xf numFmtId="0" fontId="13" fillId="7" borderId="14" xfId="0" applyFont="1" applyFill="1" applyBorder="1" applyAlignment="1">
      <alignment horizontal="center" vertical="center" wrapText="1"/>
    </xf>
    <xf numFmtId="0" fontId="2" fillId="6" borderId="17" xfId="0" applyFont="1" applyFill="1" applyBorder="1" applyAlignment="1">
      <alignment horizontal="center" vertical="center"/>
    </xf>
    <xf numFmtId="0" fontId="2" fillId="6" borderId="14"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6" xfId="0" applyFont="1" applyFill="1" applyBorder="1" applyAlignment="1">
      <alignment horizontal="center" vertical="center"/>
    </xf>
    <xf numFmtId="0" fontId="17" fillId="7" borderId="9" xfId="0" applyFont="1" applyFill="1" applyBorder="1" applyAlignment="1">
      <alignment horizontal="center" vertical="center" wrapText="1"/>
    </xf>
    <xf numFmtId="0" fontId="14" fillId="0" borderId="0" xfId="0" applyFont="1" applyBorder="1" applyAlignment="1">
      <alignment horizontal="center" vertical="center"/>
    </xf>
    <xf numFmtId="0" fontId="14" fillId="0" borderId="21" xfId="0" applyFont="1" applyBorder="1" applyAlignment="1">
      <alignment horizontal="center" vertical="center"/>
    </xf>
    <xf numFmtId="0" fontId="14" fillId="5" borderId="19" xfId="0" applyFont="1" applyFill="1" applyBorder="1" applyAlignment="1">
      <alignment horizontal="center"/>
    </xf>
    <xf numFmtId="0" fontId="5" fillId="0" borderId="3" xfId="0" applyFont="1" applyBorder="1" applyAlignment="1">
      <alignment horizontal="center"/>
    </xf>
    <xf numFmtId="0" fontId="7" fillId="0" borderId="3" xfId="0" applyFont="1" applyBorder="1" applyAlignment="1"/>
    <xf numFmtId="0" fontId="5" fillId="0" borderId="13" xfId="0" applyFont="1" applyBorder="1" applyAlignment="1">
      <alignment horizontal="center"/>
    </xf>
    <xf numFmtId="0" fontId="7" fillId="0" borderId="10" xfId="0" applyFont="1" applyBorder="1" applyAlignment="1"/>
    <xf numFmtId="0" fontId="5" fillId="0" borderId="2" xfId="0" applyFont="1" applyBorder="1" applyAlignment="1">
      <alignment horizontal="center"/>
    </xf>
    <xf numFmtId="0" fontId="7" fillId="0" borderId="2" xfId="0" applyFont="1" applyBorder="1" applyAlignment="1"/>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colors>
    <mruColors>
      <color rgb="FFE833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NG_ESTAGIO/10-%20ANNE/01%20-%20BRITTO/TR%20-%20Limpeza%20e%20Conserva&#231;&#227;o/TR%202022/TR%20-%20LIMPEZA%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squisa de Preço"/>
      <sheetName val="Materiais DPF"/>
      <sheetName val="Descrição - Termo de Referência"/>
      <sheetName val="PlanilhaOriginal"/>
      <sheetName val="Planilha2"/>
    </sheetNames>
    <sheetDataSet>
      <sheetData sheetId="0"/>
      <sheetData sheetId="1">
        <row r="1">
          <cell r="A1" t="str">
            <v>Item</v>
          </cell>
          <cell r="B1" t="str">
            <v>DESCRIÇÃO</v>
          </cell>
          <cell r="C1" t="str">
            <v>UN</v>
          </cell>
          <cell r="D1" t="str">
            <v>SEDE</v>
          </cell>
          <cell r="E1" t="str">
            <v>NFTI</v>
          </cell>
          <cell r="F1" t="str">
            <v>DEAIN-SDU</v>
          </cell>
          <cell r="G1" t="str">
            <v>DEPOM-RJ</v>
          </cell>
          <cell r="H1" t="str">
            <v>DELEMIG-SDU</v>
          </cell>
          <cell r="I1" t="str">
            <v>MCE</v>
          </cell>
          <cell r="J1" t="str">
            <v>GOY</v>
          </cell>
          <cell r="K1" t="str">
            <v>NRI</v>
          </cell>
          <cell r="L1" t="str">
            <v>NIG</v>
          </cell>
          <cell r="M1" t="str">
            <v>VRA</v>
          </cell>
          <cell r="N1" t="str">
            <v>ARS</v>
          </cell>
          <cell r="O1" t="str">
            <v>DEPOM-ARS</v>
          </cell>
          <cell r="P1" t="str">
            <v>POSTO-PETRÓPOLIS</v>
          </cell>
          <cell r="Q1" t="str">
            <v>PORTO ITAGUAÍ</v>
          </cell>
          <cell r="R1" t="str">
            <v>CANIL ILHA</v>
          </cell>
          <cell r="S1" t="str">
            <v>DEAIN-AIN</v>
          </cell>
          <cell r="T1" t="str">
            <v>Coluna1</v>
          </cell>
          <cell r="U1" t="str">
            <v>TOTAIS</v>
          </cell>
        </row>
        <row r="2">
          <cell r="B2" t="str">
            <v>MATERIAIS DE LIMPEZA-CONSUMO MENSAL</v>
          </cell>
          <cell r="T2">
            <v>0</v>
          </cell>
        </row>
        <row r="3">
          <cell r="A3">
            <v>1</v>
          </cell>
          <cell r="B3" t="str">
            <v>Água Sanitária</v>
          </cell>
          <cell r="C3" t="str">
            <v>Litro</v>
          </cell>
          <cell r="D3">
            <v>30</v>
          </cell>
          <cell r="E3">
            <v>4</v>
          </cell>
          <cell r="F3">
            <v>2</v>
          </cell>
          <cell r="G3">
            <v>1</v>
          </cell>
          <cell r="H3">
            <v>3</v>
          </cell>
          <cell r="I3">
            <v>3</v>
          </cell>
          <cell r="J3">
            <v>4</v>
          </cell>
          <cell r="K3">
            <v>4</v>
          </cell>
          <cell r="L3">
            <v>3</v>
          </cell>
          <cell r="M3">
            <v>2</v>
          </cell>
          <cell r="N3">
            <v>3</v>
          </cell>
          <cell r="O3">
            <v>2</v>
          </cell>
          <cell r="P3">
            <v>2</v>
          </cell>
          <cell r="Q3">
            <v>2</v>
          </cell>
          <cell r="R3">
            <v>1</v>
          </cell>
          <cell r="S3">
            <v>4</v>
          </cell>
          <cell r="T3">
            <v>6</v>
          </cell>
          <cell r="U3">
            <v>76</v>
          </cell>
        </row>
        <row r="4">
          <cell r="A4">
            <v>2</v>
          </cell>
          <cell r="B4" t="str">
            <v>Álcool Etílico Hidratado</v>
          </cell>
          <cell r="C4" t="str">
            <v>Litro</v>
          </cell>
          <cell r="D4">
            <v>50</v>
          </cell>
          <cell r="E4">
            <v>2</v>
          </cell>
          <cell r="F4">
            <v>2</v>
          </cell>
          <cell r="G4">
            <v>1</v>
          </cell>
          <cell r="H4">
            <v>15</v>
          </cell>
          <cell r="I4">
            <v>10</v>
          </cell>
          <cell r="J4">
            <v>6</v>
          </cell>
          <cell r="K4">
            <v>8</v>
          </cell>
          <cell r="L4">
            <v>6</v>
          </cell>
          <cell r="M4">
            <v>8</v>
          </cell>
          <cell r="N4">
            <v>8</v>
          </cell>
          <cell r="O4">
            <v>5</v>
          </cell>
          <cell r="P4">
            <v>2</v>
          </cell>
          <cell r="Q4">
            <v>2</v>
          </cell>
          <cell r="R4">
            <v>2</v>
          </cell>
          <cell r="S4">
            <v>10</v>
          </cell>
          <cell r="T4">
            <v>4</v>
          </cell>
          <cell r="U4">
            <v>141</v>
          </cell>
        </row>
        <row r="5">
          <cell r="A5">
            <v>3</v>
          </cell>
          <cell r="B5" t="str">
            <v>Cera incolor</v>
          </cell>
          <cell r="C5" t="str">
            <v>Galão de 5L</v>
          </cell>
          <cell r="D5">
            <v>2</v>
          </cell>
          <cell r="E5">
            <v>0</v>
          </cell>
          <cell r="F5">
            <v>0</v>
          </cell>
          <cell r="G5">
            <v>1</v>
          </cell>
          <cell r="H5">
            <v>0</v>
          </cell>
          <cell r="I5">
            <v>1</v>
          </cell>
          <cell r="J5">
            <v>1</v>
          </cell>
          <cell r="K5">
            <v>1</v>
          </cell>
          <cell r="L5">
            <v>1</v>
          </cell>
          <cell r="M5">
            <v>1</v>
          </cell>
          <cell r="N5">
            <v>1</v>
          </cell>
          <cell r="O5">
            <v>1</v>
          </cell>
          <cell r="P5">
            <v>1</v>
          </cell>
          <cell r="Q5">
            <v>1</v>
          </cell>
          <cell r="R5">
            <v>0</v>
          </cell>
          <cell r="S5">
            <v>0</v>
          </cell>
          <cell r="T5">
            <v>0</v>
          </cell>
          <cell r="U5">
            <v>12</v>
          </cell>
        </row>
        <row r="6">
          <cell r="A6">
            <v>4</v>
          </cell>
          <cell r="B6" t="str">
            <v>Desinfetante líquido</v>
          </cell>
          <cell r="C6" t="str">
            <v>Galão de 5L</v>
          </cell>
          <cell r="D6">
            <v>30</v>
          </cell>
          <cell r="E6">
            <v>3</v>
          </cell>
          <cell r="F6">
            <v>2</v>
          </cell>
          <cell r="G6">
            <v>1</v>
          </cell>
          <cell r="H6">
            <v>2</v>
          </cell>
          <cell r="I6">
            <v>2</v>
          </cell>
          <cell r="J6">
            <v>4</v>
          </cell>
          <cell r="K6">
            <v>4</v>
          </cell>
          <cell r="L6">
            <v>3</v>
          </cell>
          <cell r="M6">
            <v>2</v>
          </cell>
          <cell r="N6">
            <v>2</v>
          </cell>
          <cell r="O6">
            <v>2</v>
          </cell>
          <cell r="P6">
            <v>2</v>
          </cell>
          <cell r="Q6">
            <v>2</v>
          </cell>
          <cell r="R6">
            <v>1</v>
          </cell>
          <cell r="S6">
            <v>4</v>
          </cell>
          <cell r="T6">
            <v>5</v>
          </cell>
          <cell r="U6">
            <v>71</v>
          </cell>
        </row>
        <row r="7">
          <cell r="A7">
            <v>5</v>
          </cell>
          <cell r="B7" t="str">
            <v>Desodorizador de ambiente</v>
          </cell>
          <cell r="C7" t="str">
            <v>UN</v>
          </cell>
          <cell r="D7">
            <v>20</v>
          </cell>
          <cell r="E7">
            <v>2</v>
          </cell>
          <cell r="F7">
            <v>2</v>
          </cell>
          <cell r="G7">
            <v>2</v>
          </cell>
          <cell r="H7">
            <v>2</v>
          </cell>
          <cell r="I7">
            <v>5</v>
          </cell>
          <cell r="J7">
            <v>4</v>
          </cell>
          <cell r="K7">
            <v>4</v>
          </cell>
          <cell r="L7">
            <v>5</v>
          </cell>
          <cell r="M7">
            <v>4</v>
          </cell>
          <cell r="N7">
            <v>4</v>
          </cell>
          <cell r="O7">
            <v>2</v>
          </cell>
          <cell r="P7">
            <v>2</v>
          </cell>
          <cell r="Q7">
            <v>2</v>
          </cell>
          <cell r="R7">
            <v>2</v>
          </cell>
          <cell r="S7">
            <v>4</v>
          </cell>
          <cell r="T7">
            <v>4</v>
          </cell>
          <cell r="U7">
            <v>70</v>
          </cell>
        </row>
        <row r="8">
          <cell r="A8">
            <v>6</v>
          </cell>
          <cell r="B8" t="str">
            <v>Detergente líquido</v>
          </cell>
          <cell r="C8" t="str">
            <v>Galão de 5L</v>
          </cell>
          <cell r="D8">
            <v>5</v>
          </cell>
          <cell r="E8">
            <v>1</v>
          </cell>
          <cell r="F8">
            <v>1</v>
          </cell>
          <cell r="G8">
            <v>1</v>
          </cell>
          <cell r="H8">
            <v>1</v>
          </cell>
          <cell r="I8">
            <v>1</v>
          </cell>
          <cell r="J8">
            <v>1</v>
          </cell>
          <cell r="K8">
            <v>1</v>
          </cell>
          <cell r="L8">
            <v>1</v>
          </cell>
          <cell r="M8">
            <v>1</v>
          </cell>
          <cell r="N8">
            <v>1</v>
          </cell>
          <cell r="O8">
            <v>1</v>
          </cell>
          <cell r="P8">
            <v>1</v>
          </cell>
          <cell r="Q8">
            <v>1</v>
          </cell>
          <cell r="R8">
            <v>1</v>
          </cell>
          <cell r="S8">
            <v>2</v>
          </cell>
          <cell r="T8">
            <v>2</v>
          </cell>
          <cell r="U8">
            <v>23</v>
          </cell>
        </row>
        <row r="9">
          <cell r="A9">
            <v>7</v>
          </cell>
          <cell r="B9" t="str">
            <v>Limpa Vidro</v>
          </cell>
          <cell r="C9" t="str">
            <v>500ml</v>
          </cell>
          <cell r="D9">
            <v>35</v>
          </cell>
          <cell r="E9">
            <v>2</v>
          </cell>
          <cell r="F9">
            <v>2</v>
          </cell>
          <cell r="G9">
            <v>1</v>
          </cell>
          <cell r="H9">
            <v>1</v>
          </cell>
          <cell r="I9">
            <v>0</v>
          </cell>
          <cell r="J9">
            <v>2</v>
          </cell>
          <cell r="K9">
            <v>4</v>
          </cell>
          <cell r="L9">
            <v>0</v>
          </cell>
          <cell r="M9">
            <v>2</v>
          </cell>
          <cell r="N9">
            <v>2</v>
          </cell>
          <cell r="O9">
            <v>1</v>
          </cell>
          <cell r="P9">
            <v>2</v>
          </cell>
          <cell r="Q9">
            <v>1</v>
          </cell>
          <cell r="R9">
            <v>1</v>
          </cell>
          <cell r="S9">
            <v>3</v>
          </cell>
          <cell r="T9">
            <v>4</v>
          </cell>
          <cell r="U9">
            <v>63</v>
          </cell>
        </row>
        <row r="10">
          <cell r="A10">
            <v>8</v>
          </cell>
          <cell r="B10" t="str">
            <v>Lustra Móveis</v>
          </cell>
          <cell r="C10" t="str">
            <v>200ml</v>
          </cell>
          <cell r="D10">
            <v>25</v>
          </cell>
          <cell r="E10">
            <v>2</v>
          </cell>
          <cell r="F10">
            <v>1</v>
          </cell>
          <cell r="G10">
            <v>2</v>
          </cell>
          <cell r="H10">
            <v>4</v>
          </cell>
          <cell r="I10">
            <v>6</v>
          </cell>
          <cell r="J10">
            <v>5</v>
          </cell>
          <cell r="K10">
            <v>5</v>
          </cell>
          <cell r="L10">
            <v>6</v>
          </cell>
          <cell r="M10">
            <v>5</v>
          </cell>
          <cell r="N10">
            <v>4</v>
          </cell>
          <cell r="O10">
            <v>2</v>
          </cell>
          <cell r="P10">
            <v>2</v>
          </cell>
          <cell r="Q10">
            <v>1</v>
          </cell>
          <cell r="R10">
            <v>1</v>
          </cell>
          <cell r="S10">
            <v>4</v>
          </cell>
          <cell r="T10">
            <v>3</v>
          </cell>
          <cell r="U10">
            <v>78</v>
          </cell>
        </row>
        <row r="11">
          <cell r="A11">
            <v>9</v>
          </cell>
          <cell r="B11" t="str">
            <v>Pastilhas adesivas ou desodorizador sanitário</v>
          </cell>
          <cell r="C11" t="str">
            <v>UN</v>
          </cell>
          <cell r="D11">
            <v>70</v>
          </cell>
          <cell r="E11">
            <v>5</v>
          </cell>
          <cell r="F11">
            <v>5</v>
          </cell>
          <cell r="G11">
            <v>1</v>
          </cell>
          <cell r="H11">
            <v>4</v>
          </cell>
          <cell r="I11">
            <v>10</v>
          </cell>
          <cell r="J11">
            <v>4</v>
          </cell>
          <cell r="K11">
            <v>4</v>
          </cell>
          <cell r="L11">
            <v>10</v>
          </cell>
          <cell r="M11">
            <v>4</v>
          </cell>
          <cell r="N11">
            <v>9</v>
          </cell>
          <cell r="O11">
            <v>1</v>
          </cell>
          <cell r="P11">
            <v>2</v>
          </cell>
          <cell r="Q11">
            <v>1</v>
          </cell>
          <cell r="R11">
            <v>1</v>
          </cell>
          <cell r="S11">
            <v>16</v>
          </cell>
          <cell r="T11">
            <v>10</v>
          </cell>
          <cell r="U11">
            <v>157</v>
          </cell>
        </row>
        <row r="12">
          <cell r="A12">
            <v>10</v>
          </cell>
          <cell r="B12" t="str">
            <v>Removedor de Cera líquida</v>
          </cell>
          <cell r="C12" t="str">
            <v>Galão de 5L</v>
          </cell>
          <cell r="D12">
            <v>1</v>
          </cell>
          <cell r="E12">
            <v>1</v>
          </cell>
          <cell r="F12">
            <v>0</v>
          </cell>
          <cell r="G12">
            <v>1</v>
          </cell>
          <cell r="H12">
            <v>0</v>
          </cell>
          <cell r="I12">
            <v>1</v>
          </cell>
          <cell r="J12">
            <v>1</v>
          </cell>
          <cell r="K12">
            <v>1</v>
          </cell>
          <cell r="L12">
            <v>1</v>
          </cell>
          <cell r="M12">
            <v>1</v>
          </cell>
          <cell r="N12">
            <v>1</v>
          </cell>
          <cell r="O12">
            <v>1</v>
          </cell>
          <cell r="P12">
            <v>1</v>
          </cell>
          <cell r="Q12">
            <v>1</v>
          </cell>
          <cell r="R12">
            <v>0</v>
          </cell>
          <cell r="S12">
            <v>0</v>
          </cell>
          <cell r="T12">
            <v>1</v>
          </cell>
          <cell r="U12">
            <v>13</v>
          </cell>
        </row>
        <row r="13">
          <cell r="A13">
            <v>11</v>
          </cell>
          <cell r="B13" t="str">
            <v>Sabão de côco em barra</v>
          </cell>
          <cell r="C13" t="str">
            <v>UN</v>
          </cell>
          <cell r="D13">
            <v>10</v>
          </cell>
          <cell r="E13">
            <v>2</v>
          </cell>
          <cell r="F13">
            <v>2</v>
          </cell>
          <cell r="G13">
            <v>1</v>
          </cell>
          <cell r="H13">
            <v>2</v>
          </cell>
          <cell r="I13">
            <v>3</v>
          </cell>
          <cell r="J13">
            <v>6</v>
          </cell>
          <cell r="K13">
            <v>6</v>
          </cell>
          <cell r="L13">
            <v>3</v>
          </cell>
          <cell r="M13">
            <v>2</v>
          </cell>
          <cell r="N13">
            <v>4</v>
          </cell>
          <cell r="O13">
            <v>4</v>
          </cell>
          <cell r="P13">
            <v>3</v>
          </cell>
          <cell r="Q13">
            <v>2</v>
          </cell>
          <cell r="R13">
            <v>2</v>
          </cell>
          <cell r="S13">
            <v>0</v>
          </cell>
          <cell r="T13">
            <v>4</v>
          </cell>
          <cell r="U13">
            <v>56</v>
          </cell>
        </row>
        <row r="14">
          <cell r="A14">
            <v>12</v>
          </cell>
          <cell r="B14" t="str">
            <v>Esponja Lã de Aço</v>
          </cell>
          <cell r="C14" t="str">
            <v>UN</v>
          </cell>
          <cell r="D14">
            <v>15</v>
          </cell>
          <cell r="E14">
            <v>1</v>
          </cell>
          <cell r="F14">
            <v>2</v>
          </cell>
          <cell r="G14">
            <v>1</v>
          </cell>
          <cell r="H14">
            <v>4</v>
          </cell>
          <cell r="I14">
            <v>6</v>
          </cell>
          <cell r="J14">
            <v>4</v>
          </cell>
          <cell r="K14">
            <v>4</v>
          </cell>
          <cell r="L14">
            <v>0</v>
          </cell>
          <cell r="M14">
            <v>4</v>
          </cell>
          <cell r="N14">
            <v>4</v>
          </cell>
          <cell r="O14">
            <v>4</v>
          </cell>
          <cell r="P14">
            <v>2</v>
          </cell>
          <cell r="Q14">
            <v>2</v>
          </cell>
          <cell r="R14">
            <v>2</v>
          </cell>
          <cell r="S14">
            <v>0</v>
          </cell>
          <cell r="T14">
            <v>3</v>
          </cell>
          <cell r="U14">
            <v>58</v>
          </cell>
        </row>
        <row r="15">
          <cell r="A15">
            <v>13</v>
          </cell>
          <cell r="B15" t="str">
            <v>Esponja sintética</v>
          </cell>
          <cell r="C15" t="str">
            <v>UN</v>
          </cell>
          <cell r="D15">
            <v>90</v>
          </cell>
          <cell r="E15">
            <v>8</v>
          </cell>
          <cell r="F15">
            <v>8</v>
          </cell>
          <cell r="G15">
            <v>2</v>
          </cell>
          <cell r="H15">
            <v>4</v>
          </cell>
          <cell r="I15">
            <v>8</v>
          </cell>
          <cell r="J15">
            <v>6</v>
          </cell>
          <cell r="K15">
            <v>10</v>
          </cell>
          <cell r="L15">
            <v>10</v>
          </cell>
          <cell r="M15">
            <v>10</v>
          </cell>
          <cell r="N15">
            <v>10</v>
          </cell>
          <cell r="O15">
            <v>9</v>
          </cell>
          <cell r="P15">
            <v>3</v>
          </cell>
          <cell r="Q15">
            <v>3</v>
          </cell>
          <cell r="R15">
            <v>3</v>
          </cell>
          <cell r="S15">
            <v>12</v>
          </cell>
          <cell r="T15">
            <v>16</v>
          </cell>
          <cell r="U15">
            <v>212</v>
          </cell>
        </row>
        <row r="16">
          <cell r="A16">
            <v>14</v>
          </cell>
          <cell r="B16" t="str">
            <v xml:space="preserve">Flanela </v>
          </cell>
          <cell r="C16" t="str">
            <v>UN</v>
          </cell>
          <cell r="D16">
            <v>62</v>
          </cell>
          <cell r="E16">
            <v>3</v>
          </cell>
          <cell r="F16">
            <v>3</v>
          </cell>
          <cell r="G16">
            <v>2</v>
          </cell>
          <cell r="H16">
            <v>7</v>
          </cell>
          <cell r="I16">
            <v>8</v>
          </cell>
          <cell r="J16">
            <v>6</v>
          </cell>
          <cell r="K16">
            <v>10</v>
          </cell>
          <cell r="L16">
            <v>8</v>
          </cell>
          <cell r="M16">
            <v>6</v>
          </cell>
          <cell r="N16">
            <v>10</v>
          </cell>
          <cell r="O16">
            <v>6</v>
          </cell>
          <cell r="P16">
            <v>2</v>
          </cell>
          <cell r="Q16">
            <v>2</v>
          </cell>
          <cell r="R16">
            <v>2</v>
          </cell>
          <cell r="S16">
            <v>8</v>
          </cell>
          <cell r="T16">
            <v>6</v>
          </cell>
          <cell r="U16">
            <v>151</v>
          </cell>
        </row>
        <row r="17">
          <cell r="A17">
            <v>15</v>
          </cell>
          <cell r="B17" t="str">
            <v>Luva Látex Amarelo Tamanho: P</v>
          </cell>
          <cell r="C17" t="str">
            <v>Par</v>
          </cell>
          <cell r="D17">
            <v>30</v>
          </cell>
          <cell r="E17">
            <v>2</v>
          </cell>
          <cell r="F17">
            <v>1</v>
          </cell>
          <cell r="G17">
            <v>1</v>
          </cell>
          <cell r="H17">
            <v>1</v>
          </cell>
          <cell r="I17">
            <v>1</v>
          </cell>
          <cell r="J17">
            <v>1</v>
          </cell>
          <cell r="K17">
            <v>1</v>
          </cell>
          <cell r="L17">
            <v>1</v>
          </cell>
          <cell r="M17">
            <v>1</v>
          </cell>
          <cell r="N17">
            <v>1</v>
          </cell>
          <cell r="O17">
            <v>1</v>
          </cell>
          <cell r="P17">
            <v>1</v>
          </cell>
          <cell r="Q17">
            <v>1</v>
          </cell>
          <cell r="R17">
            <v>1</v>
          </cell>
          <cell r="S17">
            <v>1</v>
          </cell>
          <cell r="T17">
            <v>3</v>
          </cell>
          <cell r="U17">
            <v>49</v>
          </cell>
        </row>
        <row r="18">
          <cell r="A18">
            <v>16</v>
          </cell>
          <cell r="B18" t="str">
            <v>Luva Látex Azul Tamanho: P</v>
          </cell>
          <cell r="C18" t="str">
            <v>Par</v>
          </cell>
          <cell r="D18">
            <v>30</v>
          </cell>
          <cell r="E18">
            <v>2</v>
          </cell>
          <cell r="F18">
            <v>1</v>
          </cell>
          <cell r="G18">
            <v>1</v>
          </cell>
          <cell r="H18">
            <v>1</v>
          </cell>
          <cell r="I18">
            <v>1</v>
          </cell>
          <cell r="J18">
            <v>1</v>
          </cell>
          <cell r="K18">
            <v>1</v>
          </cell>
          <cell r="L18">
            <v>1</v>
          </cell>
          <cell r="M18">
            <v>1</v>
          </cell>
          <cell r="N18">
            <v>1</v>
          </cell>
          <cell r="O18">
            <v>1</v>
          </cell>
          <cell r="P18">
            <v>1</v>
          </cell>
          <cell r="Q18">
            <v>1</v>
          </cell>
          <cell r="R18">
            <v>1</v>
          </cell>
          <cell r="S18">
            <v>1</v>
          </cell>
          <cell r="T18">
            <v>3</v>
          </cell>
          <cell r="U18">
            <v>49</v>
          </cell>
        </row>
        <row r="19">
          <cell r="A19">
            <v>17</v>
          </cell>
          <cell r="B19" t="str">
            <v>Luva Látex Verde Tamanho: P</v>
          </cell>
          <cell r="C19" t="str">
            <v>Par</v>
          </cell>
          <cell r="D19">
            <v>30</v>
          </cell>
          <cell r="E19">
            <v>2</v>
          </cell>
          <cell r="F19">
            <v>1</v>
          </cell>
          <cell r="G19">
            <v>1</v>
          </cell>
          <cell r="H19">
            <v>1</v>
          </cell>
          <cell r="I19">
            <v>1</v>
          </cell>
          <cell r="J19">
            <v>1</v>
          </cell>
          <cell r="K19">
            <v>1</v>
          </cell>
          <cell r="L19">
            <v>1</v>
          </cell>
          <cell r="M19">
            <v>1</v>
          </cell>
          <cell r="N19">
            <v>1</v>
          </cell>
          <cell r="O19">
            <v>1</v>
          </cell>
          <cell r="P19">
            <v>1</v>
          </cell>
          <cell r="Q19">
            <v>1</v>
          </cell>
          <cell r="R19">
            <v>1</v>
          </cell>
          <cell r="S19">
            <v>1</v>
          </cell>
          <cell r="T19">
            <v>3</v>
          </cell>
          <cell r="U19">
            <v>49</v>
          </cell>
        </row>
        <row r="20">
          <cell r="A20">
            <v>18</v>
          </cell>
          <cell r="B20" t="str">
            <v>Luva Látex Amarelo Tamanho: M</v>
          </cell>
          <cell r="C20" t="str">
            <v>Par</v>
          </cell>
          <cell r="D20">
            <v>30</v>
          </cell>
          <cell r="E20">
            <v>2</v>
          </cell>
          <cell r="F20">
            <v>1</v>
          </cell>
          <cell r="G20">
            <v>1</v>
          </cell>
          <cell r="H20">
            <v>1</v>
          </cell>
          <cell r="I20">
            <v>1</v>
          </cell>
          <cell r="J20">
            <v>1</v>
          </cell>
          <cell r="K20">
            <v>1</v>
          </cell>
          <cell r="L20">
            <v>1</v>
          </cell>
          <cell r="M20">
            <v>1</v>
          </cell>
          <cell r="N20">
            <v>1</v>
          </cell>
          <cell r="O20">
            <v>1</v>
          </cell>
          <cell r="P20">
            <v>1</v>
          </cell>
          <cell r="Q20">
            <v>1</v>
          </cell>
          <cell r="R20">
            <v>1</v>
          </cell>
          <cell r="S20">
            <v>1</v>
          </cell>
          <cell r="T20">
            <v>3</v>
          </cell>
          <cell r="U20">
            <v>49</v>
          </cell>
        </row>
        <row r="21">
          <cell r="A21">
            <v>19</v>
          </cell>
          <cell r="B21" t="str">
            <v>Luva Látex Azul Tamanho: M</v>
          </cell>
          <cell r="C21" t="str">
            <v>Par</v>
          </cell>
          <cell r="D21">
            <v>30</v>
          </cell>
          <cell r="E21">
            <v>2</v>
          </cell>
          <cell r="F21">
            <v>1</v>
          </cell>
          <cell r="G21">
            <v>1</v>
          </cell>
          <cell r="H21">
            <v>1</v>
          </cell>
          <cell r="I21">
            <v>1</v>
          </cell>
          <cell r="J21">
            <v>1</v>
          </cell>
          <cell r="K21">
            <v>1</v>
          </cell>
          <cell r="L21">
            <v>1</v>
          </cell>
          <cell r="M21">
            <v>1</v>
          </cell>
          <cell r="N21">
            <v>1</v>
          </cell>
          <cell r="O21">
            <v>1</v>
          </cell>
          <cell r="P21">
            <v>1</v>
          </cell>
          <cell r="Q21">
            <v>1</v>
          </cell>
          <cell r="R21">
            <v>1</v>
          </cell>
          <cell r="S21">
            <v>1</v>
          </cell>
          <cell r="T21">
            <v>3</v>
          </cell>
          <cell r="U21">
            <v>49</v>
          </cell>
        </row>
        <row r="22">
          <cell r="A22">
            <v>20</v>
          </cell>
          <cell r="B22" t="str">
            <v>Luva Látex Verde Tamanho: M</v>
          </cell>
          <cell r="C22" t="str">
            <v>Par</v>
          </cell>
          <cell r="D22">
            <v>30</v>
          </cell>
          <cell r="E22">
            <v>2</v>
          </cell>
          <cell r="F22">
            <v>1</v>
          </cell>
          <cell r="G22">
            <v>1</v>
          </cell>
          <cell r="H22">
            <v>1</v>
          </cell>
          <cell r="I22">
            <v>1</v>
          </cell>
          <cell r="J22">
            <v>1</v>
          </cell>
          <cell r="K22">
            <v>1</v>
          </cell>
          <cell r="L22">
            <v>1</v>
          </cell>
          <cell r="M22">
            <v>1</v>
          </cell>
          <cell r="N22">
            <v>1</v>
          </cell>
          <cell r="O22">
            <v>1</v>
          </cell>
          <cell r="P22">
            <v>1</v>
          </cell>
          <cell r="Q22">
            <v>1</v>
          </cell>
          <cell r="R22">
            <v>1</v>
          </cell>
          <cell r="S22">
            <v>1</v>
          </cell>
          <cell r="T22">
            <v>3</v>
          </cell>
          <cell r="U22">
            <v>49</v>
          </cell>
        </row>
        <row r="23">
          <cell r="A23">
            <v>21</v>
          </cell>
          <cell r="B23" t="str">
            <v>Luva Látex Amarelo Tamanho: G</v>
          </cell>
          <cell r="C23" t="str">
            <v>Par</v>
          </cell>
          <cell r="D23">
            <v>30</v>
          </cell>
          <cell r="E23">
            <v>2</v>
          </cell>
          <cell r="F23">
            <v>1</v>
          </cell>
          <cell r="G23">
            <v>1</v>
          </cell>
          <cell r="H23">
            <v>1</v>
          </cell>
          <cell r="I23">
            <v>1</v>
          </cell>
          <cell r="J23">
            <v>1</v>
          </cell>
          <cell r="K23">
            <v>1</v>
          </cell>
          <cell r="L23">
            <v>1</v>
          </cell>
          <cell r="M23">
            <v>1</v>
          </cell>
          <cell r="N23">
            <v>1</v>
          </cell>
          <cell r="O23">
            <v>1</v>
          </cell>
          <cell r="P23">
            <v>1</v>
          </cell>
          <cell r="Q23">
            <v>1</v>
          </cell>
          <cell r="R23">
            <v>1</v>
          </cell>
          <cell r="S23">
            <v>1</v>
          </cell>
          <cell r="T23">
            <v>3</v>
          </cell>
          <cell r="U23">
            <v>49</v>
          </cell>
        </row>
        <row r="24">
          <cell r="A24">
            <v>22</v>
          </cell>
          <cell r="B24" t="str">
            <v>Luva Látex Azul Tamanho: G</v>
          </cell>
          <cell r="C24" t="str">
            <v>Par</v>
          </cell>
          <cell r="D24">
            <v>30</v>
          </cell>
          <cell r="E24">
            <v>2</v>
          </cell>
          <cell r="F24">
            <v>1</v>
          </cell>
          <cell r="G24">
            <v>1</v>
          </cell>
          <cell r="H24">
            <v>1</v>
          </cell>
          <cell r="I24">
            <v>1</v>
          </cell>
          <cell r="J24">
            <v>1</v>
          </cell>
          <cell r="K24">
            <v>1</v>
          </cell>
          <cell r="L24">
            <v>1</v>
          </cell>
          <cell r="M24">
            <v>1</v>
          </cell>
          <cell r="N24">
            <v>1</v>
          </cell>
          <cell r="O24">
            <v>1</v>
          </cell>
          <cell r="P24">
            <v>1</v>
          </cell>
          <cell r="Q24">
            <v>1</v>
          </cell>
          <cell r="R24">
            <v>1</v>
          </cell>
          <cell r="S24">
            <v>1</v>
          </cell>
          <cell r="T24">
            <v>3</v>
          </cell>
          <cell r="U24">
            <v>49</v>
          </cell>
        </row>
        <row r="25">
          <cell r="A25">
            <v>23</v>
          </cell>
          <cell r="B25" t="str">
            <v>Luva Látex Verde Tamanho: G</v>
          </cell>
          <cell r="C25" t="str">
            <v>Par</v>
          </cell>
          <cell r="D25">
            <v>30</v>
          </cell>
          <cell r="E25">
            <v>2</v>
          </cell>
          <cell r="F25">
            <v>1</v>
          </cell>
          <cell r="G25">
            <v>1</v>
          </cell>
          <cell r="H25">
            <v>1</v>
          </cell>
          <cell r="I25">
            <v>1</v>
          </cell>
          <cell r="J25">
            <v>1</v>
          </cell>
          <cell r="K25">
            <v>1</v>
          </cell>
          <cell r="L25">
            <v>1</v>
          </cell>
          <cell r="M25">
            <v>1</v>
          </cell>
          <cell r="N25">
            <v>1</v>
          </cell>
          <cell r="O25">
            <v>1</v>
          </cell>
          <cell r="P25">
            <v>1</v>
          </cell>
          <cell r="Q25">
            <v>1</v>
          </cell>
          <cell r="R25">
            <v>1</v>
          </cell>
          <cell r="S25">
            <v>1</v>
          </cell>
          <cell r="T25">
            <v>3</v>
          </cell>
          <cell r="U25">
            <v>49</v>
          </cell>
        </row>
        <row r="26">
          <cell r="A26">
            <v>24</v>
          </cell>
          <cell r="B26" t="str">
            <v>Pano de chão cru</v>
          </cell>
          <cell r="C26" t="str">
            <v>UN</v>
          </cell>
          <cell r="D26">
            <v>100</v>
          </cell>
          <cell r="E26">
            <v>8</v>
          </cell>
          <cell r="F26">
            <v>8</v>
          </cell>
          <cell r="G26">
            <v>3</v>
          </cell>
          <cell r="H26">
            <v>9</v>
          </cell>
          <cell r="I26">
            <v>10</v>
          </cell>
          <cell r="J26">
            <v>10</v>
          </cell>
          <cell r="K26">
            <v>10</v>
          </cell>
          <cell r="L26">
            <v>15</v>
          </cell>
          <cell r="M26">
            <v>10</v>
          </cell>
          <cell r="N26">
            <v>15</v>
          </cell>
          <cell r="O26">
            <v>10</v>
          </cell>
          <cell r="P26">
            <v>4</v>
          </cell>
          <cell r="Q26">
            <v>3</v>
          </cell>
          <cell r="R26">
            <v>4</v>
          </cell>
          <cell r="S26">
            <v>10</v>
          </cell>
          <cell r="T26">
            <v>16</v>
          </cell>
          <cell r="U26">
            <v>245</v>
          </cell>
        </row>
        <row r="27">
          <cell r="A27">
            <v>25</v>
          </cell>
          <cell r="B27" t="str">
            <v>Desengordurante de cozinha e banheiro</v>
          </cell>
          <cell r="C27" t="str">
            <v>200ml</v>
          </cell>
          <cell r="D27">
            <v>30</v>
          </cell>
          <cell r="E27">
            <v>2</v>
          </cell>
          <cell r="F27">
            <v>1</v>
          </cell>
          <cell r="G27">
            <v>1</v>
          </cell>
          <cell r="H27">
            <v>3</v>
          </cell>
          <cell r="I27">
            <v>2</v>
          </cell>
          <cell r="J27">
            <v>3</v>
          </cell>
          <cell r="K27">
            <v>4</v>
          </cell>
          <cell r="L27">
            <v>3</v>
          </cell>
          <cell r="M27">
            <v>4</v>
          </cell>
          <cell r="N27">
            <v>3</v>
          </cell>
          <cell r="O27">
            <v>1</v>
          </cell>
          <cell r="P27">
            <v>2</v>
          </cell>
          <cell r="Q27">
            <v>1</v>
          </cell>
          <cell r="R27">
            <v>1</v>
          </cell>
          <cell r="S27">
            <v>4</v>
          </cell>
          <cell r="T27">
            <v>3</v>
          </cell>
          <cell r="U27">
            <v>68</v>
          </cell>
        </row>
        <row r="28">
          <cell r="A28">
            <v>26</v>
          </cell>
          <cell r="B28" t="str">
            <v>Saco de lixo 100L</v>
          </cell>
          <cell r="C28" t="str">
            <v>Pct</v>
          </cell>
          <cell r="D28">
            <v>12</v>
          </cell>
          <cell r="E28">
            <v>1</v>
          </cell>
          <cell r="F28">
            <v>1</v>
          </cell>
          <cell r="G28">
            <v>0</v>
          </cell>
          <cell r="H28">
            <v>3</v>
          </cell>
          <cell r="I28">
            <v>2</v>
          </cell>
          <cell r="J28">
            <v>1</v>
          </cell>
          <cell r="K28">
            <v>3</v>
          </cell>
          <cell r="L28">
            <v>3</v>
          </cell>
          <cell r="M28">
            <v>1</v>
          </cell>
          <cell r="N28">
            <v>2</v>
          </cell>
          <cell r="O28">
            <v>2</v>
          </cell>
          <cell r="P28">
            <v>1</v>
          </cell>
          <cell r="Q28">
            <v>1</v>
          </cell>
          <cell r="R28">
            <v>1</v>
          </cell>
          <cell r="S28">
            <v>2</v>
          </cell>
          <cell r="T28">
            <v>2</v>
          </cell>
          <cell r="U28">
            <v>38</v>
          </cell>
        </row>
        <row r="29">
          <cell r="A29">
            <v>27</v>
          </cell>
          <cell r="B29" t="str">
            <v>Saco de lixo 200L</v>
          </cell>
          <cell r="C29" t="str">
            <v>Pct</v>
          </cell>
          <cell r="D29">
            <v>12</v>
          </cell>
          <cell r="E29">
            <v>0</v>
          </cell>
          <cell r="F29">
            <v>0</v>
          </cell>
          <cell r="G29">
            <v>1</v>
          </cell>
          <cell r="H29">
            <v>0</v>
          </cell>
          <cell r="I29">
            <v>3</v>
          </cell>
          <cell r="J29">
            <v>1</v>
          </cell>
          <cell r="K29">
            <v>2</v>
          </cell>
          <cell r="L29">
            <v>3</v>
          </cell>
          <cell r="M29">
            <v>2</v>
          </cell>
          <cell r="N29">
            <v>1</v>
          </cell>
          <cell r="O29">
            <v>0</v>
          </cell>
          <cell r="P29">
            <v>0</v>
          </cell>
          <cell r="Q29">
            <v>0</v>
          </cell>
          <cell r="R29">
            <v>0</v>
          </cell>
          <cell r="S29">
            <v>0</v>
          </cell>
          <cell r="T29">
            <v>0</v>
          </cell>
          <cell r="U29">
            <v>25</v>
          </cell>
        </row>
        <row r="30">
          <cell r="A30">
            <v>28</v>
          </cell>
          <cell r="B30" t="str">
            <v>Saco de lixo 300L</v>
          </cell>
          <cell r="C30" t="str">
            <v>Pct</v>
          </cell>
          <cell r="D30">
            <v>7</v>
          </cell>
          <cell r="E30">
            <v>0</v>
          </cell>
          <cell r="F30">
            <v>0</v>
          </cell>
          <cell r="G30">
            <v>0</v>
          </cell>
          <cell r="H30">
            <v>0</v>
          </cell>
          <cell r="I30">
            <v>0</v>
          </cell>
          <cell r="J30">
            <v>0</v>
          </cell>
          <cell r="K30">
            <v>1</v>
          </cell>
          <cell r="L30">
            <v>0</v>
          </cell>
          <cell r="M30">
            <v>0</v>
          </cell>
          <cell r="N30">
            <v>0</v>
          </cell>
          <cell r="O30">
            <v>0</v>
          </cell>
          <cell r="P30">
            <v>0</v>
          </cell>
          <cell r="Q30">
            <v>0</v>
          </cell>
          <cell r="R30">
            <v>0</v>
          </cell>
          <cell r="S30">
            <v>2</v>
          </cell>
          <cell r="T30">
            <v>0</v>
          </cell>
          <cell r="U30">
            <v>10</v>
          </cell>
        </row>
        <row r="31">
          <cell r="A31">
            <v>29</v>
          </cell>
          <cell r="B31" t="str">
            <v>Saco de lixo 60L</v>
          </cell>
          <cell r="C31" t="str">
            <v>Pct</v>
          </cell>
          <cell r="D31">
            <v>15</v>
          </cell>
          <cell r="E31">
            <v>1</v>
          </cell>
          <cell r="F31">
            <v>1</v>
          </cell>
          <cell r="G31">
            <v>1</v>
          </cell>
          <cell r="H31">
            <v>6</v>
          </cell>
          <cell r="I31">
            <v>3</v>
          </cell>
          <cell r="J31">
            <v>2</v>
          </cell>
          <cell r="K31">
            <v>2</v>
          </cell>
          <cell r="L31">
            <v>3</v>
          </cell>
          <cell r="M31">
            <v>2</v>
          </cell>
          <cell r="N31">
            <v>3</v>
          </cell>
          <cell r="O31">
            <v>2</v>
          </cell>
          <cell r="P31">
            <v>1</v>
          </cell>
          <cell r="Q31">
            <v>1</v>
          </cell>
          <cell r="R31">
            <v>1</v>
          </cell>
          <cell r="S31">
            <v>2</v>
          </cell>
          <cell r="T31">
            <v>2</v>
          </cell>
          <cell r="U31">
            <v>48</v>
          </cell>
        </row>
        <row r="32">
          <cell r="A32">
            <v>30</v>
          </cell>
          <cell r="B32" t="str">
            <v>Óleo de peroba</v>
          </cell>
          <cell r="C32" t="str">
            <v>UN</v>
          </cell>
          <cell r="D32">
            <v>10</v>
          </cell>
          <cell r="E32">
            <v>1</v>
          </cell>
          <cell r="F32">
            <v>0</v>
          </cell>
          <cell r="G32">
            <v>0</v>
          </cell>
          <cell r="H32">
            <v>0</v>
          </cell>
          <cell r="I32">
            <v>2</v>
          </cell>
          <cell r="J32">
            <v>0</v>
          </cell>
          <cell r="K32">
            <v>0</v>
          </cell>
          <cell r="L32">
            <v>0</v>
          </cell>
          <cell r="M32">
            <v>0</v>
          </cell>
          <cell r="N32">
            <v>0</v>
          </cell>
          <cell r="O32">
            <v>0</v>
          </cell>
          <cell r="P32">
            <v>0</v>
          </cell>
          <cell r="Q32">
            <v>0</v>
          </cell>
          <cell r="R32">
            <v>0</v>
          </cell>
          <cell r="S32">
            <v>0</v>
          </cell>
          <cell r="T32">
            <v>1</v>
          </cell>
          <cell r="U32">
            <v>14</v>
          </cell>
        </row>
        <row r="33">
          <cell r="A33">
            <v>31</v>
          </cell>
          <cell r="B33" t="str">
            <v>Vasilina Líquida</v>
          </cell>
          <cell r="C33" t="str">
            <v>500ml</v>
          </cell>
          <cell r="D33">
            <v>10</v>
          </cell>
          <cell r="E33">
            <v>0</v>
          </cell>
          <cell r="F33">
            <v>0</v>
          </cell>
          <cell r="G33">
            <v>0</v>
          </cell>
          <cell r="H33">
            <v>0</v>
          </cell>
          <cell r="I33">
            <v>2</v>
          </cell>
          <cell r="J33">
            <v>0</v>
          </cell>
          <cell r="K33">
            <v>0</v>
          </cell>
          <cell r="L33">
            <v>0</v>
          </cell>
          <cell r="M33">
            <v>0</v>
          </cell>
          <cell r="N33">
            <v>0</v>
          </cell>
          <cell r="O33">
            <v>0</v>
          </cell>
          <cell r="P33">
            <v>0</v>
          </cell>
          <cell r="Q33">
            <v>0</v>
          </cell>
          <cell r="R33">
            <v>0</v>
          </cell>
          <cell r="S33">
            <v>0</v>
          </cell>
          <cell r="T33">
            <v>0</v>
          </cell>
          <cell r="U33">
            <v>12</v>
          </cell>
        </row>
        <row r="34">
          <cell r="A34">
            <v>32</v>
          </cell>
          <cell r="B34" t="str">
            <v>Máscara descartável</v>
          </cell>
          <cell r="C34" t="str">
            <v>CX</v>
          </cell>
          <cell r="D34">
            <v>3</v>
          </cell>
          <cell r="E34">
            <v>1</v>
          </cell>
          <cell r="F34">
            <v>0</v>
          </cell>
          <cell r="G34">
            <v>1</v>
          </cell>
          <cell r="H34">
            <v>2</v>
          </cell>
          <cell r="I34">
            <v>1</v>
          </cell>
          <cell r="J34">
            <v>1</v>
          </cell>
          <cell r="K34">
            <v>1</v>
          </cell>
          <cell r="L34">
            <v>1</v>
          </cell>
          <cell r="M34">
            <v>1</v>
          </cell>
          <cell r="N34">
            <v>1</v>
          </cell>
          <cell r="O34">
            <v>3</v>
          </cell>
          <cell r="P34">
            <v>1</v>
          </cell>
          <cell r="Q34">
            <v>1</v>
          </cell>
          <cell r="R34">
            <v>1</v>
          </cell>
          <cell r="S34">
            <v>1</v>
          </cell>
          <cell r="T34">
            <v>1</v>
          </cell>
          <cell r="U34">
            <v>21</v>
          </cell>
        </row>
        <row r="35">
          <cell r="A35">
            <v>33</v>
          </cell>
          <cell r="B35" t="str">
            <v>Inseticida</v>
          </cell>
          <cell r="C35" t="str">
            <v>UN</v>
          </cell>
          <cell r="D35">
            <v>20</v>
          </cell>
          <cell r="E35">
            <v>1</v>
          </cell>
          <cell r="F35">
            <v>1</v>
          </cell>
          <cell r="G35">
            <v>1</v>
          </cell>
          <cell r="H35">
            <v>3</v>
          </cell>
          <cell r="I35">
            <v>2</v>
          </cell>
          <cell r="J35">
            <v>3</v>
          </cell>
          <cell r="K35">
            <v>6</v>
          </cell>
          <cell r="L35">
            <v>3</v>
          </cell>
          <cell r="M35">
            <v>1</v>
          </cell>
          <cell r="N35">
            <v>1</v>
          </cell>
          <cell r="O35">
            <v>3</v>
          </cell>
          <cell r="P35">
            <v>1</v>
          </cell>
          <cell r="Q35">
            <v>1</v>
          </cell>
          <cell r="R35">
            <v>2</v>
          </cell>
          <cell r="S35">
            <v>1</v>
          </cell>
          <cell r="T35">
            <v>2</v>
          </cell>
          <cell r="U35">
            <v>52</v>
          </cell>
        </row>
        <row r="36">
          <cell r="A36">
            <v>34</v>
          </cell>
          <cell r="B36" t="str">
            <v>Pano multiuso</v>
          </cell>
          <cell r="C36" t="str">
            <v>Pct</v>
          </cell>
          <cell r="D36">
            <v>11</v>
          </cell>
          <cell r="E36">
            <v>2</v>
          </cell>
          <cell r="F36">
            <v>0</v>
          </cell>
          <cell r="G36">
            <v>1</v>
          </cell>
          <cell r="H36">
            <v>3</v>
          </cell>
          <cell r="I36">
            <v>2</v>
          </cell>
          <cell r="J36">
            <v>2</v>
          </cell>
          <cell r="K36">
            <v>4</v>
          </cell>
          <cell r="L36">
            <v>3</v>
          </cell>
          <cell r="M36">
            <v>4</v>
          </cell>
          <cell r="N36">
            <v>2</v>
          </cell>
          <cell r="O36">
            <v>2</v>
          </cell>
          <cell r="P36">
            <v>1</v>
          </cell>
          <cell r="Q36">
            <v>0</v>
          </cell>
          <cell r="R36">
            <v>1</v>
          </cell>
          <cell r="S36">
            <v>4</v>
          </cell>
          <cell r="T36">
            <v>2</v>
          </cell>
          <cell r="U36">
            <v>44</v>
          </cell>
        </row>
        <row r="37">
          <cell r="T37">
            <v>0</v>
          </cell>
          <cell r="U37">
            <v>0</v>
          </cell>
        </row>
        <row r="38">
          <cell r="B38" t="str">
            <v>MATERIAL DE HIGIENE-CONSUMO MENSAL</v>
          </cell>
          <cell r="T38">
            <v>0</v>
          </cell>
          <cell r="U38">
            <v>0</v>
          </cell>
        </row>
        <row r="39">
          <cell r="A39">
            <v>35</v>
          </cell>
          <cell r="B39" t="str">
            <v>Papel Higiênico</v>
          </cell>
          <cell r="C39" t="str">
            <v>Pct</v>
          </cell>
          <cell r="D39">
            <v>10</v>
          </cell>
          <cell r="E39">
            <v>2</v>
          </cell>
          <cell r="F39">
            <v>1</v>
          </cell>
          <cell r="G39">
            <v>1</v>
          </cell>
          <cell r="H39">
            <v>1</v>
          </cell>
          <cell r="I39">
            <v>30</v>
          </cell>
          <cell r="J39">
            <v>2</v>
          </cell>
          <cell r="K39">
            <v>6</v>
          </cell>
          <cell r="L39">
            <v>8</v>
          </cell>
          <cell r="M39">
            <v>20</v>
          </cell>
          <cell r="N39">
            <v>3</v>
          </cell>
          <cell r="O39">
            <v>1</v>
          </cell>
          <cell r="P39">
            <v>2</v>
          </cell>
          <cell r="Q39">
            <v>2</v>
          </cell>
          <cell r="R39">
            <v>1</v>
          </cell>
          <cell r="S39">
            <v>10</v>
          </cell>
          <cell r="T39">
            <v>3</v>
          </cell>
          <cell r="U39">
            <v>103</v>
          </cell>
        </row>
        <row r="40">
          <cell r="A40">
            <v>36</v>
          </cell>
          <cell r="B40" t="str">
            <v>Papel Toalha</v>
          </cell>
          <cell r="C40" t="str">
            <v>Pct</v>
          </cell>
          <cell r="D40">
            <v>100</v>
          </cell>
          <cell r="E40">
            <v>4</v>
          </cell>
          <cell r="F40">
            <v>1</v>
          </cell>
          <cell r="G40">
            <v>1</v>
          </cell>
          <cell r="H40">
            <v>5</v>
          </cell>
          <cell r="I40">
            <v>15</v>
          </cell>
          <cell r="J40">
            <v>4</v>
          </cell>
          <cell r="K40">
            <v>5</v>
          </cell>
          <cell r="L40">
            <v>3</v>
          </cell>
          <cell r="M40">
            <v>2</v>
          </cell>
          <cell r="N40">
            <v>3</v>
          </cell>
          <cell r="O40">
            <v>3</v>
          </cell>
          <cell r="P40">
            <v>2</v>
          </cell>
          <cell r="Q40">
            <v>2</v>
          </cell>
          <cell r="R40">
            <v>1</v>
          </cell>
          <cell r="S40">
            <v>20</v>
          </cell>
          <cell r="T40">
            <v>5</v>
          </cell>
          <cell r="U40">
            <v>176</v>
          </cell>
        </row>
        <row r="41">
          <cell r="A41">
            <v>37</v>
          </cell>
          <cell r="B41" t="str">
            <v>Sabonete Espuma</v>
          </cell>
          <cell r="C41" t="str">
            <v>Galão de 5L</v>
          </cell>
          <cell r="D41">
            <v>30</v>
          </cell>
          <cell r="E41">
            <v>3</v>
          </cell>
          <cell r="F41">
            <v>1</v>
          </cell>
          <cell r="G41">
            <v>1</v>
          </cell>
          <cell r="H41">
            <v>4</v>
          </cell>
          <cell r="I41">
            <v>4</v>
          </cell>
          <cell r="J41">
            <v>6</v>
          </cell>
          <cell r="K41">
            <v>4</v>
          </cell>
          <cell r="L41">
            <v>4</v>
          </cell>
          <cell r="M41">
            <v>4</v>
          </cell>
          <cell r="N41">
            <v>4</v>
          </cell>
          <cell r="O41">
            <v>2</v>
          </cell>
          <cell r="P41">
            <v>1</v>
          </cell>
          <cell r="Q41">
            <v>1</v>
          </cell>
          <cell r="R41">
            <v>1</v>
          </cell>
          <cell r="S41">
            <v>2</v>
          </cell>
          <cell r="T41">
            <v>4</v>
          </cell>
          <cell r="U41">
            <v>76</v>
          </cell>
        </row>
        <row r="42">
          <cell r="A42">
            <v>38</v>
          </cell>
          <cell r="B42" t="str">
            <v>Papel Higiênico para Dispenser</v>
          </cell>
          <cell r="C42" t="str">
            <v>CX</v>
          </cell>
          <cell r="D42">
            <v>50</v>
          </cell>
          <cell r="E42">
            <v>4</v>
          </cell>
          <cell r="F42">
            <v>2</v>
          </cell>
          <cell r="G42">
            <v>1</v>
          </cell>
          <cell r="H42">
            <v>3</v>
          </cell>
          <cell r="I42">
            <v>6</v>
          </cell>
          <cell r="J42">
            <v>8</v>
          </cell>
          <cell r="K42">
            <v>6</v>
          </cell>
          <cell r="L42">
            <v>6</v>
          </cell>
          <cell r="M42">
            <v>11</v>
          </cell>
          <cell r="N42">
            <v>6</v>
          </cell>
          <cell r="O42">
            <v>3</v>
          </cell>
          <cell r="P42">
            <v>3</v>
          </cell>
          <cell r="Q42">
            <v>3</v>
          </cell>
          <cell r="R42">
            <v>1</v>
          </cell>
          <cell r="S42">
            <v>4</v>
          </cell>
          <cell r="T42">
            <v>6</v>
          </cell>
          <cell r="U42">
            <v>123</v>
          </cell>
        </row>
        <row r="43">
          <cell r="A43">
            <v>39</v>
          </cell>
          <cell r="B43" t="str">
            <v>Pasta saponácea</v>
          </cell>
          <cell r="C43" t="str">
            <v>UN</v>
          </cell>
          <cell r="D43">
            <v>10</v>
          </cell>
          <cell r="E43">
            <v>2</v>
          </cell>
          <cell r="F43">
            <v>1</v>
          </cell>
          <cell r="G43">
            <v>2</v>
          </cell>
          <cell r="H43">
            <v>2</v>
          </cell>
          <cell r="I43">
            <v>6</v>
          </cell>
          <cell r="J43">
            <v>6</v>
          </cell>
          <cell r="K43">
            <v>6</v>
          </cell>
          <cell r="L43">
            <v>6</v>
          </cell>
          <cell r="M43">
            <v>6</v>
          </cell>
          <cell r="N43">
            <v>2</v>
          </cell>
          <cell r="O43">
            <v>2</v>
          </cell>
          <cell r="P43">
            <v>2</v>
          </cell>
          <cell r="Q43">
            <v>2</v>
          </cell>
          <cell r="R43">
            <v>1</v>
          </cell>
          <cell r="S43">
            <v>2</v>
          </cell>
          <cell r="T43">
            <v>3</v>
          </cell>
          <cell r="U43">
            <v>61</v>
          </cell>
        </row>
        <row r="44">
          <cell r="T44">
            <v>0</v>
          </cell>
          <cell r="U44">
            <v>0</v>
          </cell>
        </row>
        <row r="45">
          <cell r="B45" t="str">
            <v>ACESSÓRIOS DE LIMPEZA-CONSUMO TRIMESTRAL</v>
          </cell>
          <cell r="T45">
            <v>0</v>
          </cell>
          <cell r="U45">
            <v>0</v>
          </cell>
        </row>
        <row r="46">
          <cell r="A46">
            <v>40</v>
          </cell>
          <cell r="B46" t="str">
            <v>Desesntupidor de pia</v>
          </cell>
          <cell r="C46" t="str">
            <v>UN</v>
          </cell>
          <cell r="D46">
            <v>3</v>
          </cell>
          <cell r="E46">
            <v>1</v>
          </cell>
          <cell r="F46">
            <v>0</v>
          </cell>
          <cell r="G46">
            <v>0</v>
          </cell>
          <cell r="H46">
            <v>1</v>
          </cell>
          <cell r="I46">
            <v>1</v>
          </cell>
          <cell r="J46">
            <v>1</v>
          </cell>
          <cell r="K46">
            <v>2</v>
          </cell>
          <cell r="L46">
            <v>3</v>
          </cell>
          <cell r="M46">
            <v>2</v>
          </cell>
          <cell r="N46">
            <v>0</v>
          </cell>
          <cell r="O46">
            <v>0</v>
          </cell>
          <cell r="P46">
            <v>0</v>
          </cell>
          <cell r="Q46">
            <v>0</v>
          </cell>
          <cell r="R46">
            <v>0</v>
          </cell>
          <cell r="S46">
            <v>2</v>
          </cell>
          <cell r="T46">
            <v>1</v>
          </cell>
          <cell r="U46">
            <v>17</v>
          </cell>
        </row>
        <row r="47">
          <cell r="A47">
            <v>41</v>
          </cell>
          <cell r="B47" t="str">
            <v>Desentupidor de vaso sanitário</v>
          </cell>
          <cell r="C47" t="str">
            <v>UN</v>
          </cell>
          <cell r="D47">
            <v>3</v>
          </cell>
          <cell r="E47">
            <v>1</v>
          </cell>
          <cell r="F47">
            <v>1</v>
          </cell>
          <cell r="G47">
            <v>2</v>
          </cell>
          <cell r="H47">
            <v>2</v>
          </cell>
          <cell r="I47">
            <v>4</v>
          </cell>
          <cell r="J47">
            <v>2</v>
          </cell>
          <cell r="K47">
            <v>2</v>
          </cell>
          <cell r="L47">
            <v>4</v>
          </cell>
          <cell r="M47">
            <v>2</v>
          </cell>
          <cell r="N47">
            <v>2</v>
          </cell>
          <cell r="O47">
            <v>2</v>
          </cell>
          <cell r="P47">
            <v>2</v>
          </cell>
          <cell r="Q47">
            <v>1</v>
          </cell>
          <cell r="R47">
            <v>1</v>
          </cell>
          <cell r="S47">
            <v>2</v>
          </cell>
          <cell r="T47">
            <v>2</v>
          </cell>
          <cell r="U47">
            <v>35</v>
          </cell>
        </row>
        <row r="48">
          <cell r="A48">
            <v>42</v>
          </cell>
          <cell r="B48" t="str">
            <v xml:space="preserve">Escova manual oval </v>
          </cell>
          <cell r="C48" t="str">
            <v>UN</v>
          </cell>
          <cell r="D48">
            <v>5</v>
          </cell>
          <cell r="E48">
            <v>1</v>
          </cell>
          <cell r="F48">
            <v>0</v>
          </cell>
          <cell r="G48">
            <v>0</v>
          </cell>
          <cell r="H48">
            <v>1</v>
          </cell>
          <cell r="I48">
            <v>2</v>
          </cell>
          <cell r="J48">
            <v>2</v>
          </cell>
          <cell r="K48">
            <v>2</v>
          </cell>
          <cell r="L48">
            <v>1</v>
          </cell>
          <cell r="M48">
            <v>1</v>
          </cell>
          <cell r="N48">
            <v>2</v>
          </cell>
          <cell r="O48">
            <v>2</v>
          </cell>
          <cell r="P48">
            <v>1</v>
          </cell>
          <cell r="Q48">
            <v>1</v>
          </cell>
          <cell r="R48">
            <v>1</v>
          </cell>
          <cell r="S48">
            <v>1</v>
          </cell>
          <cell r="T48">
            <v>1</v>
          </cell>
          <cell r="U48">
            <v>24</v>
          </cell>
        </row>
        <row r="49">
          <cell r="A49">
            <v>43</v>
          </cell>
          <cell r="B49" t="str">
            <v xml:space="preserve">Desengraxante </v>
          </cell>
          <cell r="C49" t="str">
            <v>UN</v>
          </cell>
          <cell r="D49">
            <v>2</v>
          </cell>
          <cell r="E49">
            <v>1</v>
          </cell>
          <cell r="F49">
            <v>0</v>
          </cell>
          <cell r="G49">
            <v>0</v>
          </cell>
          <cell r="H49">
            <v>0</v>
          </cell>
          <cell r="I49">
            <v>2</v>
          </cell>
          <cell r="J49">
            <v>0</v>
          </cell>
          <cell r="K49">
            <v>0</v>
          </cell>
          <cell r="L49">
            <v>0</v>
          </cell>
          <cell r="M49">
            <v>0</v>
          </cell>
          <cell r="N49">
            <v>0</v>
          </cell>
          <cell r="O49">
            <v>0</v>
          </cell>
          <cell r="P49">
            <v>0</v>
          </cell>
          <cell r="Q49">
            <v>0</v>
          </cell>
          <cell r="R49">
            <v>0</v>
          </cell>
          <cell r="S49">
            <v>0</v>
          </cell>
          <cell r="T49">
            <v>1</v>
          </cell>
          <cell r="U49">
            <v>6</v>
          </cell>
        </row>
        <row r="50">
          <cell r="A50">
            <v>44</v>
          </cell>
          <cell r="B50" t="str">
            <v xml:space="preserve">Creolina </v>
          </cell>
          <cell r="C50" t="str">
            <v>500ml</v>
          </cell>
          <cell r="D50">
            <v>2</v>
          </cell>
          <cell r="E50">
            <v>0</v>
          </cell>
          <cell r="F50">
            <v>0</v>
          </cell>
          <cell r="G50">
            <v>0</v>
          </cell>
          <cell r="H50">
            <v>0</v>
          </cell>
          <cell r="I50">
            <v>1</v>
          </cell>
          <cell r="J50">
            <v>0</v>
          </cell>
          <cell r="K50">
            <v>0</v>
          </cell>
          <cell r="L50">
            <v>0</v>
          </cell>
          <cell r="M50">
            <v>0</v>
          </cell>
          <cell r="N50">
            <v>0</v>
          </cell>
          <cell r="O50">
            <v>0</v>
          </cell>
          <cell r="P50">
            <v>0</v>
          </cell>
          <cell r="Q50">
            <v>0</v>
          </cell>
          <cell r="R50">
            <v>1</v>
          </cell>
          <cell r="S50">
            <v>0</v>
          </cell>
          <cell r="T50">
            <v>0</v>
          </cell>
          <cell r="U50">
            <v>4</v>
          </cell>
        </row>
        <row r="51">
          <cell r="A51">
            <v>45</v>
          </cell>
          <cell r="B51" t="str">
            <v xml:space="preserve">Pá de Lixo (cata-cata) </v>
          </cell>
          <cell r="C51" t="str">
            <v>UN</v>
          </cell>
          <cell r="D51">
            <v>10</v>
          </cell>
          <cell r="E51">
            <v>1</v>
          </cell>
          <cell r="F51">
            <v>1</v>
          </cell>
          <cell r="G51">
            <v>1</v>
          </cell>
          <cell r="H51">
            <v>2</v>
          </cell>
          <cell r="I51">
            <v>2</v>
          </cell>
          <cell r="J51">
            <v>2</v>
          </cell>
          <cell r="K51">
            <v>2</v>
          </cell>
          <cell r="L51">
            <v>4</v>
          </cell>
          <cell r="M51">
            <v>2</v>
          </cell>
          <cell r="N51">
            <v>2</v>
          </cell>
          <cell r="O51">
            <v>1</v>
          </cell>
          <cell r="P51">
            <v>2</v>
          </cell>
          <cell r="Q51">
            <v>1</v>
          </cell>
          <cell r="R51">
            <v>2</v>
          </cell>
          <cell r="S51">
            <v>2</v>
          </cell>
          <cell r="T51">
            <v>2</v>
          </cell>
          <cell r="U51">
            <v>39</v>
          </cell>
        </row>
        <row r="52">
          <cell r="A52">
            <v>46</v>
          </cell>
          <cell r="B52" t="str">
            <v xml:space="preserve">Rodo 40 cm </v>
          </cell>
          <cell r="C52" t="str">
            <v>UN</v>
          </cell>
          <cell r="D52">
            <v>15</v>
          </cell>
          <cell r="E52">
            <v>1</v>
          </cell>
          <cell r="F52">
            <v>1</v>
          </cell>
          <cell r="G52">
            <v>1</v>
          </cell>
          <cell r="H52">
            <v>1</v>
          </cell>
          <cell r="I52">
            <v>2</v>
          </cell>
          <cell r="J52">
            <v>1</v>
          </cell>
          <cell r="K52">
            <v>1</v>
          </cell>
          <cell r="L52">
            <v>2</v>
          </cell>
          <cell r="M52">
            <v>1</v>
          </cell>
          <cell r="N52">
            <v>1</v>
          </cell>
          <cell r="O52">
            <v>1</v>
          </cell>
          <cell r="P52">
            <v>1</v>
          </cell>
          <cell r="Q52">
            <v>1</v>
          </cell>
          <cell r="R52">
            <v>1</v>
          </cell>
          <cell r="S52">
            <v>1</v>
          </cell>
          <cell r="T52">
            <v>2</v>
          </cell>
          <cell r="U52">
            <v>34</v>
          </cell>
        </row>
        <row r="53">
          <cell r="A53">
            <v>47</v>
          </cell>
          <cell r="B53" t="str">
            <v>Rodo 60 cm</v>
          </cell>
          <cell r="C53" t="str">
            <v>UN</v>
          </cell>
          <cell r="D53">
            <v>15</v>
          </cell>
          <cell r="E53">
            <v>1</v>
          </cell>
          <cell r="F53">
            <v>1</v>
          </cell>
          <cell r="G53">
            <v>1</v>
          </cell>
          <cell r="H53">
            <v>1</v>
          </cell>
          <cell r="I53">
            <v>2</v>
          </cell>
          <cell r="J53">
            <v>1</v>
          </cell>
          <cell r="K53">
            <v>1</v>
          </cell>
          <cell r="L53">
            <v>2</v>
          </cell>
          <cell r="M53">
            <v>1</v>
          </cell>
          <cell r="N53">
            <v>1</v>
          </cell>
          <cell r="O53">
            <v>1</v>
          </cell>
          <cell r="P53">
            <v>1</v>
          </cell>
          <cell r="Q53">
            <v>1</v>
          </cell>
          <cell r="R53">
            <v>1</v>
          </cell>
          <cell r="S53">
            <v>1</v>
          </cell>
          <cell r="T53">
            <v>2</v>
          </cell>
          <cell r="U53">
            <v>34</v>
          </cell>
        </row>
        <row r="54">
          <cell r="A54">
            <v>48</v>
          </cell>
          <cell r="B54" t="str">
            <v>Vassoura piaçava</v>
          </cell>
          <cell r="C54" t="str">
            <v>UN</v>
          </cell>
          <cell r="D54">
            <v>20</v>
          </cell>
          <cell r="E54">
            <v>1</v>
          </cell>
          <cell r="F54">
            <v>1</v>
          </cell>
          <cell r="G54">
            <v>1</v>
          </cell>
          <cell r="H54">
            <v>3</v>
          </cell>
          <cell r="I54">
            <v>2</v>
          </cell>
          <cell r="J54">
            <v>2</v>
          </cell>
          <cell r="K54">
            <v>3</v>
          </cell>
          <cell r="L54">
            <v>2</v>
          </cell>
          <cell r="M54">
            <v>2</v>
          </cell>
          <cell r="N54">
            <v>2</v>
          </cell>
          <cell r="O54">
            <v>2</v>
          </cell>
          <cell r="P54">
            <v>1</v>
          </cell>
          <cell r="Q54">
            <v>1</v>
          </cell>
          <cell r="R54">
            <v>1</v>
          </cell>
          <cell r="S54">
            <v>1</v>
          </cell>
          <cell r="T54">
            <v>2</v>
          </cell>
          <cell r="U54">
            <v>47</v>
          </cell>
        </row>
        <row r="55">
          <cell r="A55">
            <v>49</v>
          </cell>
          <cell r="B55" t="str">
            <v xml:space="preserve">Vassoura Gari </v>
          </cell>
          <cell r="C55" t="str">
            <v>UN</v>
          </cell>
          <cell r="D55">
            <v>4</v>
          </cell>
          <cell r="E55">
            <v>0</v>
          </cell>
          <cell r="F55">
            <v>0</v>
          </cell>
          <cell r="G55">
            <v>0</v>
          </cell>
          <cell r="H55">
            <v>0</v>
          </cell>
          <cell r="I55">
            <v>2</v>
          </cell>
          <cell r="J55">
            <v>1</v>
          </cell>
          <cell r="K55">
            <v>2</v>
          </cell>
          <cell r="L55">
            <v>0</v>
          </cell>
          <cell r="M55">
            <v>1</v>
          </cell>
          <cell r="N55">
            <v>1</v>
          </cell>
          <cell r="O55">
            <v>1</v>
          </cell>
          <cell r="P55">
            <v>0</v>
          </cell>
          <cell r="Q55">
            <v>1</v>
          </cell>
          <cell r="R55">
            <v>1</v>
          </cell>
          <cell r="S55">
            <v>0</v>
          </cell>
          <cell r="T55">
            <v>0</v>
          </cell>
          <cell r="U55">
            <v>14</v>
          </cell>
        </row>
        <row r="56">
          <cell r="A56">
            <v>50</v>
          </cell>
          <cell r="B56" t="str">
            <v>Refil para Mop úmido</v>
          </cell>
          <cell r="C56" t="str">
            <v>UN</v>
          </cell>
          <cell r="D56">
            <v>10</v>
          </cell>
          <cell r="E56">
            <v>1</v>
          </cell>
          <cell r="F56">
            <v>0</v>
          </cell>
          <cell r="G56">
            <v>0</v>
          </cell>
          <cell r="H56">
            <v>1</v>
          </cell>
          <cell r="I56">
            <v>2</v>
          </cell>
          <cell r="J56">
            <v>1</v>
          </cell>
          <cell r="K56">
            <v>1</v>
          </cell>
          <cell r="L56">
            <v>0</v>
          </cell>
          <cell r="M56">
            <v>1</v>
          </cell>
          <cell r="N56">
            <v>1</v>
          </cell>
          <cell r="O56">
            <v>1</v>
          </cell>
          <cell r="P56">
            <v>1</v>
          </cell>
          <cell r="Q56">
            <v>1</v>
          </cell>
          <cell r="R56">
            <v>1</v>
          </cell>
          <cell r="S56">
            <v>1</v>
          </cell>
          <cell r="T56">
            <v>1</v>
          </cell>
          <cell r="U56">
            <v>24</v>
          </cell>
        </row>
        <row r="57">
          <cell r="A57">
            <v>51</v>
          </cell>
          <cell r="B57" t="str">
            <v>Refil para Mop seco (PÓ)</v>
          </cell>
          <cell r="C57" t="str">
            <v>UN</v>
          </cell>
          <cell r="D57">
            <v>5</v>
          </cell>
          <cell r="E57">
            <v>2</v>
          </cell>
          <cell r="F57">
            <v>0</v>
          </cell>
          <cell r="G57">
            <v>0</v>
          </cell>
          <cell r="H57">
            <v>1</v>
          </cell>
          <cell r="I57">
            <v>1</v>
          </cell>
          <cell r="J57">
            <v>1</v>
          </cell>
          <cell r="K57">
            <v>1</v>
          </cell>
          <cell r="L57">
            <v>3</v>
          </cell>
          <cell r="M57">
            <v>1</v>
          </cell>
          <cell r="N57">
            <v>1</v>
          </cell>
          <cell r="O57">
            <v>1</v>
          </cell>
          <cell r="P57">
            <v>1</v>
          </cell>
          <cell r="Q57">
            <v>1</v>
          </cell>
          <cell r="R57">
            <v>1</v>
          </cell>
          <cell r="S57">
            <v>1</v>
          </cell>
          <cell r="T57">
            <v>2</v>
          </cell>
          <cell r="U57">
            <v>23</v>
          </cell>
        </row>
        <row r="58">
          <cell r="A58">
            <v>52</v>
          </cell>
          <cell r="B58" t="str">
            <v>Flotador</v>
          </cell>
          <cell r="C58" t="str">
            <v>Galão de 5L</v>
          </cell>
          <cell r="D58">
            <v>10</v>
          </cell>
          <cell r="T58">
            <v>0</v>
          </cell>
          <cell r="U58">
            <v>10</v>
          </cell>
        </row>
        <row r="59">
          <cell r="A59">
            <v>53</v>
          </cell>
          <cell r="B59" t="str">
            <v>Limpador de uso geral, Clean By Peroxy</v>
          </cell>
          <cell r="C59" t="str">
            <v>Galão de 5L</v>
          </cell>
          <cell r="D59">
            <v>8</v>
          </cell>
          <cell r="T59">
            <v>0</v>
          </cell>
          <cell r="U59">
            <v>8</v>
          </cell>
        </row>
        <row r="60">
          <cell r="A60">
            <v>54</v>
          </cell>
          <cell r="B60" t="str">
            <v>Pasta para limpeza</v>
          </cell>
          <cell r="C60" t="str">
            <v>UN</v>
          </cell>
          <cell r="D60">
            <v>25</v>
          </cell>
          <cell r="E60">
            <v>3</v>
          </cell>
          <cell r="F60">
            <v>1</v>
          </cell>
          <cell r="G60">
            <v>1</v>
          </cell>
          <cell r="H60">
            <v>4</v>
          </cell>
          <cell r="I60">
            <v>3</v>
          </cell>
          <cell r="J60">
            <v>4</v>
          </cell>
          <cell r="K60">
            <v>10</v>
          </cell>
          <cell r="L60">
            <v>3</v>
          </cell>
          <cell r="M60">
            <v>2</v>
          </cell>
          <cell r="N60">
            <v>2</v>
          </cell>
          <cell r="O60">
            <v>2</v>
          </cell>
          <cell r="P60">
            <v>1</v>
          </cell>
          <cell r="Q60">
            <v>1</v>
          </cell>
          <cell r="R60">
            <v>1</v>
          </cell>
          <cell r="S60">
            <v>0</v>
          </cell>
          <cell r="T60">
            <v>4</v>
          </cell>
          <cell r="U60">
            <v>67</v>
          </cell>
        </row>
        <row r="61">
          <cell r="A61">
            <v>55</v>
          </cell>
          <cell r="B61" t="str">
            <v>Fita dupla face forte</v>
          </cell>
          <cell r="C61" t="str">
            <v>UN</v>
          </cell>
          <cell r="D61">
            <v>3</v>
          </cell>
          <cell r="E61">
            <v>1</v>
          </cell>
          <cell r="F61">
            <v>1</v>
          </cell>
          <cell r="G61">
            <v>1</v>
          </cell>
          <cell r="H61">
            <v>1</v>
          </cell>
          <cell r="I61">
            <v>1</v>
          </cell>
          <cell r="J61">
            <v>1</v>
          </cell>
          <cell r="K61">
            <v>1</v>
          </cell>
          <cell r="L61">
            <v>1</v>
          </cell>
          <cell r="M61">
            <v>1</v>
          </cell>
          <cell r="N61">
            <v>1</v>
          </cell>
          <cell r="O61">
            <v>1</v>
          </cell>
          <cell r="P61">
            <v>1</v>
          </cell>
          <cell r="Q61">
            <v>1</v>
          </cell>
          <cell r="R61">
            <v>1</v>
          </cell>
          <cell r="S61">
            <v>1</v>
          </cell>
          <cell r="T61">
            <v>2</v>
          </cell>
          <cell r="U61">
            <v>20</v>
          </cell>
        </row>
        <row r="62">
          <cell r="T62">
            <v>0</v>
          </cell>
          <cell r="U62">
            <v>0</v>
          </cell>
        </row>
        <row r="63">
          <cell r="B63" t="str">
            <v>ACESSÓRIOS DE LIMPEZA-CONSUMO SEMESTRAL</v>
          </cell>
          <cell r="T63">
            <v>0</v>
          </cell>
          <cell r="U63">
            <v>0</v>
          </cell>
        </row>
        <row r="64">
          <cell r="A64">
            <v>56</v>
          </cell>
          <cell r="B64" t="str">
            <v>Balde 20L</v>
          </cell>
          <cell r="C64" t="str">
            <v>UN</v>
          </cell>
          <cell r="D64">
            <v>7</v>
          </cell>
          <cell r="E64">
            <v>1</v>
          </cell>
          <cell r="F64">
            <v>0</v>
          </cell>
          <cell r="G64">
            <v>0</v>
          </cell>
          <cell r="H64">
            <v>2</v>
          </cell>
          <cell r="I64">
            <v>1</v>
          </cell>
          <cell r="J64">
            <v>2</v>
          </cell>
          <cell r="K64">
            <v>2</v>
          </cell>
          <cell r="L64">
            <v>3</v>
          </cell>
          <cell r="M64">
            <v>1</v>
          </cell>
          <cell r="N64">
            <v>1</v>
          </cell>
          <cell r="O64">
            <v>1</v>
          </cell>
          <cell r="P64">
            <v>1</v>
          </cell>
          <cell r="Q64">
            <v>1</v>
          </cell>
          <cell r="R64">
            <v>1</v>
          </cell>
          <cell r="S64">
            <v>1</v>
          </cell>
          <cell r="T64">
            <v>1</v>
          </cell>
          <cell r="U64">
            <v>26</v>
          </cell>
        </row>
        <row r="65">
          <cell r="A65">
            <v>57</v>
          </cell>
          <cell r="B65" t="str">
            <v>Balde 10L</v>
          </cell>
          <cell r="C65" t="str">
            <v>UN</v>
          </cell>
          <cell r="D65">
            <v>10</v>
          </cell>
          <cell r="E65">
            <v>1</v>
          </cell>
          <cell r="F65">
            <v>0</v>
          </cell>
          <cell r="G65">
            <v>0</v>
          </cell>
          <cell r="H65">
            <v>1</v>
          </cell>
          <cell r="I65">
            <v>1</v>
          </cell>
          <cell r="J65">
            <v>2</v>
          </cell>
          <cell r="K65">
            <v>2</v>
          </cell>
          <cell r="L65">
            <v>3</v>
          </cell>
          <cell r="M65">
            <v>1</v>
          </cell>
          <cell r="N65">
            <v>1</v>
          </cell>
          <cell r="O65">
            <v>1</v>
          </cell>
          <cell r="P65">
            <v>1</v>
          </cell>
          <cell r="Q65">
            <v>0</v>
          </cell>
          <cell r="R65">
            <v>1</v>
          </cell>
          <cell r="S65">
            <v>1</v>
          </cell>
          <cell r="T65">
            <v>1</v>
          </cell>
          <cell r="U65">
            <v>27</v>
          </cell>
        </row>
        <row r="66">
          <cell r="A66">
            <v>58</v>
          </cell>
          <cell r="B66" t="str">
            <v>Espanador de pó com cabo alongador</v>
          </cell>
          <cell r="C66" t="str">
            <v>UN</v>
          </cell>
          <cell r="D66">
            <v>2</v>
          </cell>
          <cell r="E66">
            <v>1</v>
          </cell>
          <cell r="F66">
            <v>1</v>
          </cell>
          <cell r="G66">
            <v>1</v>
          </cell>
          <cell r="H66">
            <v>1</v>
          </cell>
          <cell r="I66">
            <v>1</v>
          </cell>
          <cell r="J66">
            <v>1</v>
          </cell>
          <cell r="K66">
            <v>1</v>
          </cell>
          <cell r="L66">
            <v>2</v>
          </cell>
          <cell r="M66">
            <v>1</v>
          </cell>
          <cell r="N66">
            <v>1</v>
          </cell>
          <cell r="O66">
            <v>1</v>
          </cell>
          <cell r="P66">
            <v>1</v>
          </cell>
          <cell r="Q66">
            <v>1</v>
          </cell>
          <cell r="R66">
            <v>1</v>
          </cell>
          <cell r="S66">
            <v>1</v>
          </cell>
          <cell r="T66">
            <v>2</v>
          </cell>
          <cell r="U66">
            <v>20</v>
          </cell>
        </row>
        <row r="67">
          <cell r="A67">
            <v>59</v>
          </cell>
          <cell r="B67" t="str">
            <v>Borrifador</v>
          </cell>
          <cell r="C67" t="str">
            <v>UN</v>
          </cell>
          <cell r="D67">
            <v>48</v>
          </cell>
          <cell r="E67">
            <v>2</v>
          </cell>
          <cell r="F67">
            <v>1</v>
          </cell>
          <cell r="G67">
            <v>2</v>
          </cell>
          <cell r="H67">
            <v>2</v>
          </cell>
          <cell r="I67">
            <v>5</v>
          </cell>
          <cell r="J67">
            <v>2</v>
          </cell>
          <cell r="K67">
            <v>2</v>
          </cell>
          <cell r="L67">
            <v>2</v>
          </cell>
          <cell r="M67">
            <v>5</v>
          </cell>
          <cell r="N67">
            <v>2</v>
          </cell>
          <cell r="O67">
            <v>2</v>
          </cell>
          <cell r="P67">
            <v>2</v>
          </cell>
          <cell r="Q67">
            <v>1</v>
          </cell>
          <cell r="R67">
            <v>1</v>
          </cell>
          <cell r="S67">
            <v>2</v>
          </cell>
          <cell r="T67">
            <v>3</v>
          </cell>
          <cell r="U67">
            <v>84</v>
          </cell>
        </row>
        <row r="68">
          <cell r="A68">
            <v>60</v>
          </cell>
          <cell r="B68" t="str">
            <v>Saco descartavel aspirador de pó (Refil)</v>
          </cell>
          <cell r="C68" t="str">
            <v>UN</v>
          </cell>
          <cell r="D68">
            <v>18</v>
          </cell>
          <cell r="E68">
            <v>1</v>
          </cell>
          <cell r="F68">
            <v>0</v>
          </cell>
          <cell r="G68">
            <v>1</v>
          </cell>
          <cell r="H68">
            <v>2</v>
          </cell>
          <cell r="I68">
            <v>1</v>
          </cell>
          <cell r="J68">
            <v>2</v>
          </cell>
          <cell r="K68">
            <v>0</v>
          </cell>
          <cell r="L68">
            <v>1</v>
          </cell>
          <cell r="M68">
            <v>1</v>
          </cell>
          <cell r="N68">
            <v>1</v>
          </cell>
          <cell r="O68">
            <v>1</v>
          </cell>
          <cell r="P68">
            <v>1</v>
          </cell>
          <cell r="Q68">
            <v>1</v>
          </cell>
          <cell r="R68">
            <v>0</v>
          </cell>
          <cell r="S68">
            <v>1</v>
          </cell>
          <cell r="T68">
            <v>1</v>
          </cell>
          <cell r="U68">
            <v>33</v>
          </cell>
        </row>
        <row r="69">
          <cell r="A69">
            <v>61</v>
          </cell>
          <cell r="B69" t="str">
            <v>Pote para diluição</v>
          </cell>
          <cell r="C69" t="str">
            <v>UN</v>
          </cell>
          <cell r="D69">
            <v>2</v>
          </cell>
          <cell r="E69">
            <v>1</v>
          </cell>
          <cell r="F69">
            <v>0</v>
          </cell>
          <cell r="G69">
            <v>0</v>
          </cell>
          <cell r="H69">
            <v>1</v>
          </cell>
          <cell r="I69">
            <v>1</v>
          </cell>
          <cell r="J69">
            <v>2</v>
          </cell>
          <cell r="K69">
            <v>2</v>
          </cell>
          <cell r="L69">
            <v>3</v>
          </cell>
          <cell r="M69">
            <v>1</v>
          </cell>
          <cell r="N69">
            <v>1</v>
          </cell>
          <cell r="O69">
            <v>1</v>
          </cell>
          <cell r="P69">
            <v>1</v>
          </cell>
          <cell r="Q69">
            <v>1</v>
          </cell>
          <cell r="R69">
            <v>1</v>
          </cell>
          <cell r="S69">
            <v>1</v>
          </cell>
          <cell r="T69">
            <v>1</v>
          </cell>
          <cell r="U69">
            <v>20</v>
          </cell>
        </row>
        <row r="70">
          <cell r="A70">
            <v>62</v>
          </cell>
          <cell r="B70" t="str">
            <v>Vassoura sanitária</v>
          </cell>
          <cell r="C70" t="str">
            <v>UN</v>
          </cell>
          <cell r="D70">
            <v>24</v>
          </cell>
          <cell r="E70">
            <v>2</v>
          </cell>
          <cell r="F70">
            <v>0</v>
          </cell>
          <cell r="G70">
            <v>2</v>
          </cell>
          <cell r="H70">
            <v>3</v>
          </cell>
          <cell r="I70">
            <v>1</v>
          </cell>
          <cell r="J70">
            <v>3</v>
          </cell>
          <cell r="K70">
            <v>2</v>
          </cell>
          <cell r="L70">
            <v>3</v>
          </cell>
          <cell r="M70">
            <v>1</v>
          </cell>
          <cell r="N70">
            <v>1</v>
          </cell>
          <cell r="O70">
            <v>1</v>
          </cell>
          <cell r="P70">
            <v>0</v>
          </cell>
          <cell r="Q70">
            <v>0</v>
          </cell>
          <cell r="R70">
            <v>3</v>
          </cell>
          <cell r="S70">
            <v>0</v>
          </cell>
          <cell r="T70">
            <v>2</v>
          </cell>
          <cell r="U70">
            <v>48</v>
          </cell>
        </row>
        <row r="71">
          <cell r="A71">
            <v>63</v>
          </cell>
          <cell r="B71" t="str">
            <v>Rodo 100 cm aluminio com apoio</v>
          </cell>
          <cell r="C71" t="str">
            <v>UN</v>
          </cell>
          <cell r="D71">
            <v>2</v>
          </cell>
          <cell r="E71">
            <v>0</v>
          </cell>
          <cell r="T71">
            <v>0</v>
          </cell>
          <cell r="U71">
            <v>2</v>
          </cell>
        </row>
        <row r="72">
          <cell r="A72">
            <v>64</v>
          </cell>
          <cell r="B72" t="str">
            <v>Vassoura 40 cm</v>
          </cell>
          <cell r="C72" t="str">
            <v>UN</v>
          </cell>
          <cell r="D72">
            <v>5</v>
          </cell>
          <cell r="E72">
            <v>1</v>
          </cell>
          <cell r="F72">
            <v>0</v>
          </cell>
          <cell r="G72">
            <v>1</v>
          </cell>
          <cell r="H72">
            <v>1</v>
          </cell>
          <cell r="I72">
            <v>2</v>
          </cell>
          <cell r="J72">
            <v>3</v>
          </cell>
          <cell r="K72">
            <v>2</v>
          </cell>
          <cell r="L72">
            <v>3</v>
          </cell>
          <cell r="M72">
            <v>1</v>
          </cell>
          <cell r="N72">
            <v>1</v>
          </cell>
          <cell r="O72">
            <v>1</v>
          </cell>
          <cell r="P72">
            <v>1</v>
          </cell>
          <cell r="Q72">
            <v>0</v>
          </cell>
          <cell r="R72">
            <v>0</v>
          </cell>
          <cell r="S72">
            <v>1</v>
          </cell>
          <cell r="T72">
            <v>1</v>
          </cell>
          <cell r="U72">
            <v>24</v>
          </cell>
        </row>
        <row r="73">
          <cell r="A73">
            <v>65</v>
          </cell>
          <cell r="B73" t="str">
            <v>Vassoura 60 cm</v>
          </cell>
          <cell r="C73" t="str">
            <v>UN</v>
          </cell>
          <cell r="D73">
            <v>5</v>
          </cell>
          <cell r="E73">
            <v>1</v>
          </cell>
          <cell r="F73">
            <v>0</v>
          </cell>
          <cell r="G73">
            <v>0</v>
          </cell>
          <cell r="H73">
            <v>1</v>
          </cell>
          <cell r="I73">
            <v>2</v>
          </cell>
          <cell r="J73">
            <v>2</v>
          </cell>
          <cell r="K73">
            <v>2</v>
          </cell>
          <cell r="L73">
            <v>3</v>
          </cell>
          <cell r="M73">
            <v>1</v>
          </cell>
          <cell r="N73">
            <v>1</v>
          </cell>
          <cell r="O73">
            <v>0</v>
          </cell>
          <cell r="P73">
            <v>1</v>
          </cell>
          <cell r="Q73">
            <v>0</v>
          </cell>
          <cell r="R73">
            <v>0</v>
          </cell>
          <cell r="S73">
            <v>1</v>
          </cell>
          <cell r="T73">
            <v>1</v>
          </cell>
          <cell r="U73">
            <v>21</v>
          </cell>
        </row>
        <row r="74">
          <cell r="A74">
            <v>66</v>
          </cell>
          <cell r="B74" t="str">
            <v>Rodo de vidro de mão</v>
          </cell>
          <cell r="C74" t="str">
            <v>UN</v>
          </cell>
          <cell r="D74">
            <v>3</v>
          </cell>
          <cell r="E74">
            <v>1</v>
          </cell>
          <cell r="F74">
            <v>0</v>
          </cell>
          <cell r="G74">
            <v>0</v>
          </cell>
          <cell r="H74">
            <v>0</v>
          </cell>
          <cell r="I74">
            <v>1</v>
          </cell>
          <cell r="J74">
            <v>0</v>
          </cell>
          <cell r="K74">
            <v>2</v>
          </cell>
          <cell r="L74">
            <v>0</v>
          </cell>
          <cell r="M74">
            <v>0</v>
          </cell>
          <cell r="N74">
            <v>0</v>
          </cell>
          <cell r="O74">
            <v>0</v>
          </cell>
          <cell r="P74">
            <v>0</v>
          </cell>
          <cell r="Q74">
            <v>0</v>
          </cell>
          <cell r="R74">
            <v>0</v>
          </cell>
          <cell r="S74">
            <v>0</v>
          </cell>
          <cell r="T74">
            <v>1</v>
          </cell>
          <cell r="U74">
            <v>8</v>
          </cell>
        </row>
        <row r="75">
          <cell r="T75">
            <v>0</v>
          </cell>
          <cell r="U75">
            <v>0</v>
          </cell>
        </row>
        <row r="76">
          <cell r="B76" t="str">
            <v>EQUIPAMENTOS LEVES</v>
          </cell>
          <cell r="T76">
            <v>0</v>
          </cell>
          <cell r="U76">
            <v>0</v>
          </cell>
        </row>
        <row r="77">
          <cell r="A77">
            <v>67</v>
          </cell>
          <cell r="B77" t="str">
            <v>Placa de sinalização "Piso de Molhado"</v>
          </cell>
          <cell r="C77" t="str">
            <v>UN</v>
          </cell>
          <cell r="D77">
            <v>10</v>
          </cell>
          <cell r="E77">
            <v>1</v>
          </cell>
          <cell r="F77">
            <v>1</v>
          </cell>
          <cell r="G77">
            <v>1</v>
          </cell>
          <cell r="H77">
            <v>1</v>
          </cell>
          <cell r="I77">
            <v>1</v>
          </cell>
          <cell r="J77">
            <v>1</v>
          </cell>
          <cell r="K77">
            <v>1</v>
          </cell>
          <cell r="L77">
            <v>1</v>
          </cell>
          <cell r="M77">
            <v>1</v>
          </cell>
          <cell r="N77">
            <v>1</v>
          </cell>
          <cell r="O77">
            <v>1</v>
          </cell>
          <cell r="P77">
            <v>1</v>
          </cell>
          <cell r="Q77">
            <v>1</v>
          </cell>
          <cell r="R77">
            <v>1</v>
          </cell>
          <cell r="S77">
            <v>1</v>
          </cell>
          <cell r="T77">
            <v>2</v>
          </cell>
          <cell r="U77">
            <v>27</v>
          </cell>
        </row>
        <row r="78">
          <cell r="A78">
            <v>68</v>
          </cell>
          <cell r="B78" t="str">
            <v>Placa de sinalização "Em Manutenção"</v>
          </cell>
          <cell r="C78" t="str">
            <v>UN</v>
          </cell>
          <cell r="D78">
            <v>10</v>
          </cell>
          <cell r="E78">
            <v>1</v>
          </cell>
          <cell r="F78">
            <v>1</v>
          </cell>
          <cell r="G78">
            <v>1</v>
          </cell>
          <cell r="H78">
            <v>1</v>
          </cell>
          <cell r="I78">
            <v>1</v>
          </cell>
          <cell r="J78">
            <v>1</v>
          </cell>
          <cell r="K78">
            <v>1</v>
          </cell>
          <cell r="L78">
            <v>1</v>
          </cell>
          <cell r="M78">
            <v>1</v>
          </cell>
          <cell r="N78">
            <v>1</v>
          </cell>
          <cell r="O78">
            <v>1</v>
          </cell>
          <cell r="P78">
            <v>1</v>
          </cell>
          <cell r="Q78">
            <v>1</v>
          </cell>
          <cell r="R78">
            <v>1</v>
          </cell>
          <cell r="S78">
            <v>1</v>
          </cell>
          <cell r="T78">
            <v>2</v>
          </cell>
          <cell r="U78">
            <v>27</v>
          </cell>
        </row>
        <row r="79">
          <cell r="A79">
            <v>69</v>
          </cell>
          <cell r="B79" t="str">
            <v>Placa de sinalização "Banheiro Fechado" ou "Banheiro Interditado"</v>
          </cell>
          <cell r="C79" t="str">
            <v>UN</v>
          </cell>
          <cell r="D79">
            <v>10</v>
          </cell>
          <cell r="E79">
            <v>1</v>
          </cell>
          <cell r="F79">
            <v>1</v>
          </cell>
          <cell r="G79">
            <v>1</v>
          </cell>
          <cell r="H79">
            <v>1</v>
          </cell>
          <cell r="I79">
            <v>1</v>
          </cell>
          <cell r="J79">
            <v>1</v>
          </cell>
          <cell r="K79">
            <v>1</v>
          </cell>
          <cell r="L79">
            <v>1</v>
          </cell>
          <cell r="M79">
            <v>1</v>
          </cell>
          <cell r="N79">
            <v>1</v>
          </cell>
          <cell r="O79">
            <v>1</v>
          </cell>
          <cell r="P79">
            <v>1</v>
          </cell>
          <cell r="Q79">
            <v>1</v>
          </cell>
          <cell r="R79">
            <v>1</v>
          </cell>
          <cell r="S79">
            <v>1</v>
          </cell>
          <cell r="T79">
            <v>2</v>
          </cell>
          <cell r="U79">
            <v>27</v>
          </cell>
        </row>
        <row r="80">
          <cell r="A80">
            <v>70</v>
          </cell>
          <cell r="B80" t="str">
            <v>Dispenser para papel higiênico</v>
          </cell>
          <cell r="C80" t="str">
            <v>UN</v>
          </cell>
          <cell r="D80">
            <v>160</v>
          </cell>
          <cell r="E80">
            <v>3</v>
          </cell>
          <cell r="F80">
            <v>1</v>
          </cell>
          <cell r="G80">
            <v>1</v>
          </cell>
          <cell r="H80">
            <v>3</v>
          </cell>
          <cell r="I80">
            <v>30</v>
          </cell>
          <cell r="J80">
            <v>7</v>
          </cell>
          <cell r="K80">
            <v>9</v>
          </cell>
          <cell r="L80">
            <v>16</v>
          </cell>
          <cell r="M80">
            <v>2</v>
          </cell>
          <cell r="N80">
            <v>2</v>
          </cell>
          <cell r="O80">
            <v>1</v>
          </cell>
          <cell r="P80">
            <v>1</v>
          </cell>
          <cell r="Q80">
            <v>1</v>
          </cell>
          <cell r="R80">
            <v>1</v>
          </cell>
          <cell r="S80">
            <v>4</v>
          </cell>
          <cell r="T80">
            <v>4</v>
          </cell>
          <cell r="U80">
            <v>246</v>
          </cell>
        </row>
        <row r="81">
          <cell r="A81">
            <v>71</v>
          </cell>
          <cell r="B81" t="str">
            <v>Dispenser para sabonete de espuma</v>
          </cell>
          <cell r="C81" t="str">
            <v>UN</v>
          </cell>
          <cell r="D81">
            <v>95</v>
          </cell>
          <cell r="E81">
            <v>2</v>
          </cell>
          <cell r="F81">
            <v>1</v>
          </cell>
          <cell r="G81">
            <v>1</v>
          </cell>
          <cell r="H81">
            <v>4</v>
          </cell>
          <cell r="I81">
            <v>30</v>
          </cell>
          <cell r="J81">
            <v>6</v>
          </cell>
          <cell r="K81">
            <v>10</v>
          </cell>
          <cell r="L81">
            <v>17</v>
          </cell>
          <cell r="M81">
            <v>5</v>
          </cell>
          <cell r="N81">
            <v>5</v>
          </cell>
          <cell r="O81">
            <v>2</v>
          </cell>
          <cell r="P81">
            <v>2</v>
          </cell>
          <cell r="Q81">
            <v>2</v>
          </cell>
          <cell r="R81">
            <v>2</v>
          </cell>
          <cell r="S81">
            <v>6</v>
          </cell>
          <cell r="T81">
            <v>3</v>
          </cell>
          <cell r="U81">
            <v>193</v>
          </cell>
        </row>
        <row r="82">
          <cell r="A82">
            <v>72</v>
          </cell>
          <cell r="B82" t="str">
            <v>Dispenser para papel toalha em plastico</v>
          </cell>
          <cell r="C82" t="str">
            <v>UN</v>
          </cell>
          <cell r="D82">
            <v>120</v>
          </cell>
          <cell r="E82">
            <v>5</v>
          </cell>
          <cell r="F82">
            <v>4</v>
          </cell>
          <cell r="G82">
            <v>4</v>
          </cell>
          <cell r="H82">
            <v>12</v>
          </cell>
          <cell r="I82">
            <v>33</v>
          </cell>
          <cell r="J82">
            <v>12</v>
          </cell>
          <cell r="K82">
            <v>12</v>
          </cell>
          <cell r="L82">
            <v>12</v>
          </cell>
          <cell r="M82">
            <v>21</v>
          </cell>
          <cell r="N82">
            <v>12</v>
          </cell>
          <cell r="O82">
            <v>3</v>
          </cell>
          <cell r="P82">
            <v>3</v>
          </cell>
          <cell r="Q82">
            <v>3</v>
          </cell>
          <cell r="R82">
            <v>3</v>
          </cell>
          <cell r="S82">
            <v>8</v>
          </cell>
          <cell r="T82">
            <v>9</v>
          </cell>
          <cell r="U82">
            <v>276</v>
          </cell>
        </row>
        <row r="83">
          <cell r="A83">
            <v>73</v>
          </cell>
          <cell r="B83" t="str">
            <v>Dispenser para detergente</v>
          </cell>
          <cell r="C83" t="str">
            <v>UN</v>
          </cell>
          <cell r="D83">
            <v>30</v>
          </cell>
          <cell r="T83">
            <v>0</v>
          </cell>
          <cell r="U83">
            <v>30</v>
          </cell>
        </row>
        <row r="84">
          <cell r="A84">
            <v>74</v>
          </cell>
          <cell r="B84" t="str">
            <v>Dispenser para Saboneteira em aço inox</v>
          </cell>
          <cell r="C84" t="str">
            <v>UN</v>
          </cell>
          <cell r="D84">
            <v>2</v>
          </cell>
          <cell r="T84">
            <v>0</v>
          </cell>
          <cell r="U84">
            <v>2</v>
          </cell>
        </row>
        <row r="85">
          <cell r="A85">
            <v>75</v>
          </cell>
          <cell r="B85" t="str">
            <v>Dispenser para Papel higiênico em aço inox</v>
          </cell>
          <cell r="C85" t="str">
            <v>UN</v>
          </cell>
          <cell r="D85">
            <v>3</v>
          </cell>
          <cell r="T85">
            <v>0</v>
          </cell>
          <cell r="U85">
            <v>3</v>
          </cell>
        </row>
        <row r="86">
          <cell r="A86">
            <v>76</v>
          </cell>
          <cell r="B86" t="str">
            <v>Dispenser para Papel Toalha em aço inox</v>
          </cell>
          <cell r="C86" t="str">
            <v>UN</v>
          </cell>
          <cell r="D86">
            <v>2</v>
          </cell>
          <cell r="T86">
            <v>0</v>
          </cell>
          <cell r="U86">
            <v>2</v>
          </cell>
        </row>
        <row r="87">
          <cell r="A87">
            <v>77</v>
          </cell>
          <cell r="B87" t="str">
            <v xml:space="preserve">Kit Limpeza de vidros </v>
          </cell>
          <cell r="C87" t="str">
            <v>UN</v>
          </cell>
          <cell r="D87">
            <v>2</v>
          </cell>
          <cell r="E87">
            <v>1</v>
          </cell>
          <cell r="F87">
            <v>0</v>
          </cell>
          <cell r="G87">
            <v>0</v>
          </cell>
          <cell r="H87">
            <v>1</v>
          </cell>
          <cell r="I87">
            <v>1</v>
          </cell>
          <cell r="J87">
            <v>1</v>
          </cell>
          <cell r="K87">
            <v>1</v>
          </cell>
          <cell r="L87">
            <v>0</v>
          </cell>
          <cell r="M87">
            <v>1</v>
          </cell>
          <cell r="N87">
            <v>1</v>
          </cell>
          <cell r="O87">
            <v>1</v>
          </cell>
          <cell r="P87">
            <v>1</v>
          </cell>
          <cell r="Q87">
            <v>1</v>
          </cell>
          <cell r="R87">
            <v>0</v>
          </cell>
          <cell r="S87">
            <v>1</v>
          </cell>
          <cell r="T87">
            <v>1</v>
          </cell>
          <cell r="U87">
            <v>14</v>
          </cell>
        </row>
        <row r="88">
          <cell r="T88">
            <v>0</v>
          </cell>
          <cell r="U88">
            <v>0</v>
          </cell>
        </row>
        <row r="89">
          <cell r="B89" t="str">
            <v>EQUIPAMENTOS PESADOS</v>
          </cell>
          <cell r="T89">
            <v>0</v>
          </cell>
          <cell r="U89">
            <v>0</v>
          </cell>
        </row>
        <row r="90">
          <cell r="A90">
            <v>78</v>
          </cell>
          <cell r="B90" t="str">
            <v>Lavadora e secadora elétrica (sem fio)</v>
          </cell>
          <cell r="C90" t="str">
            <v>UN</v>
          </cell>
          <cell r="D90">
            <v>1</v>
          </cell>
          <cell r="E90">
            <v>0</v>
          </cell>
          <cell r="F90">
            <v>0</v>
          </cell>
          <cell r="G90">
            <v>0</v>
          </cell>
          <cell r="H90">
            <v>0</v>
          </cell>
          <cell r="I90">
            <v>0</v>
          </cell>
          <cell r="J90">
            <v>0</v>
          </cell>
          <cell r="K90">
            <v>0</v>
          </cell>
          <cell r="L90">
            <v>0</v>
          </cell>
          <cell r="M90">
            <v>0</v>
          </cell>
          <cell r="N90">
            <v>0</v>
          </cell>
          <cell r="O90">
            <v>0</v>
          </cell>
          <cell r="P90">
            <v>0</v>
          </cell>
          <cell r="Q90">
            <v>0</v>
          </cell>
          <cell r="S90">
            <v>0</v>
          </cell>
          <cell r="T90">
            <v>0</v>
          </cell>
          <cell r="U90">
            <v>1</v>
          </cell>
        </row>
        <row r="91">
          <cell r="A91">
            <v>79</v>
          </cell>
          <cell r="B91" t="str">
            <v>Varredeira mecânica manual</v>
          </cell>
          <cell r="C91" t="str">
            <v>UN</v>
          </cell>
          <cell r="D91">
            <v>2</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2</v>
          </cell>
        </row>
        <row r="92">
          <cell r="A92">
            <v>80</v>
          </cell>
          <cell r="B92" t="str">
            <v>Lavadora de alta pressão</v>
          </cell>
          <cell r="C92" t="str">
            <v>UN</v>
          </cell>
          <cell r="D92">
            <v>1</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1</v>
          </cell>
        </row>
        <row r="93">
          <cell r="A93">
            <v>81</v>
          </cell>
          <cell r="B93" t="str">
            <v>Aspirador de pó/água</v>
          </cell>
          <cell r="C93" t="str">
            <v>UN</v>
          </cell>
          <cell r="D93">
            <v>4</v>
          </cell>
          <cell r="E93">
            <v>0</v>
          </cell>
          <cell r="F93">
            <v>0</v>
          </cell>
          <cell r="G93">
            <v>1</v>
          </cell>
          <cell r="H93">
            <v>1</v>
          </cell>
          <cell r="I93">
            <v>1</v>
          </cell>
          <cell r="J93">
            <v>1</v>
          </cell>
          <cell r="K93">
            <v>1</v>
          </cell>
          <cell r="L93">
            <v>1</v>
          </cell>
          <cell r="M93">
            <v>1</v>
          </cell>
          <cell r="N93">
            <v>1</v>
          </cell>
          <cell r="O93">
            <v>0</v>
          </cell>
          <cell r="P93">
            <v>0</v>
          </cell>
          <cell r="Q93">
            <v>0</v>
          </cell>
          <cell r="R93">
            <v>0</v>
          </cell>
          <cell r="S93">
            <v>1</v>
          </cell>
          <cell r="T93">
            <v>0</v>
          </cell>
          <cell r="U93">
            <v>13</v>
          </cell>
        </row>
        <row r="94">
          <cell r="A94">
            <v>82</v>
          </cell>
          <cell r="B94" t="str">
            <v>Enceradeira</v>
          </cell>
          <cell r="C94" t="str">
            <v>UN</v>
          </cell>
          <cell r="D94">
            <v>1</v>
          </cell>
          <cell r="E94">
            <v>0</v>
          </cell>
          <cell r="F94">
            <v>0</v>
          </cell>
          <cell r="G94">
            <v>0</v>
          </cell>
          <cell r="H94">
            <v>1</v>
          </cell>
          <cell r="I94">
            <v>1</v>
          </cell>
          <cell r="J94">
            <v>1</v>
          </cell>
          <cell r="K94">
            <v>1</v>
          </cell>
          <cell r="L94">
            <v>1</v>
          </cell>
          <cell r="M94">
            <v>1</v>
          </cell>
          <cell r="N94">
            <v>1</v>
          </cell>
          <cell r="O94">
            <v>0</v>
          </cell>
          <cell r="P94">
            <v>0</v>
          </cell>
          <cell r="Q94">
            <v>0</v>
          </cell>
          <cell r="R94">
            <v>0</v>
          </cell>
          <cell r="S94">
            <v>1</v>
          </cell>
          <cell r="T94">
            <v>0</v>
          </cell>
          <cell r="U94">
            <v>9</v>
          </cell>
        </row>
        <row r="95">
          <cell r="A95">
            <v>83</v>
          </cell>
          <cell r="B95" t="str">
            <v>Escada de alumínio</v>
          </cell>
          <cell r="C95" t="str">
            <v>UN</v>
          </cell>
          <cell r="D95">
            <v>4</v>
          </cell>
          <cell r="E95">
            <v>1</v>
          </cell>
          <cell r="F95">
            <v>0</v>
          </cell>
          <cell r="G95">
            <v>0</v>
          </cell>
          <cell r="H95">
            <v>1</v>
          </cell>
          <cell r="I95">
            <v>1</v>
          </cell>
          <cell r="J95">
            <v>1</v>
          </cell>
          <cell r="K95">
            <v>1</v>
          </cell>
          <cell r="L95">
            <v>1</v>
          </cell>
          <cell r="M95">
            <v>1</v>
          </cell>
          <cell r="N95">
            <v>1</v>
          </cell>
          <cell r="O95">
            <v>0</v>
          </cell>
          <cell r="P95">
            <v>1</v>
          </cell>
          <cell r="Q95">
            <v>0</v>
          </cell>
          <cell r="R95">
            <v>0</v>
          </cell>
          <cell r="S95">
            <v>1</v>
          </cell>
          <cell r="T95">
            <v>1</v>
          </cell>
          <cell r="U95">
            <v>15</v>
          </cell>
        </row>
        <row r="96">
          <cell r="A96">
            <v>84</v>
          </cell>
          <cell r="B96" t="str">
            <v>Mangueira plástica 50 m</v>
          </cell>
          <cell r="C96" t="str">
            <v>UN</v>
          </cell>
          <cell r="D96">
            <v>1</v>
          </cell>
          <cell r="E96">
            <v>0</v>
          </cell>
          <cell r="I96">
            <v>1</v>
          </cell>
          <cell r="J96">
            <v>1</v>
          </cell>
          <cell r="K96">
            <v>1</v>
          </cell>
          <cell r="L96">
            <v>1</v>
          </cell>
          <cell r="M96">
            <v>1</v>
          </cell>
          <cell r="N96">
            <v>1</v>
          </cell>
          <cell r="O96">
            <v>0</v>
          </cell>
          <cell r="P96">
            <v>1</v>
          </cell>
          <cell r="Q96">
            <v>0</v>
          </cell>
          <cell r="R96">
            <v>0</v>
          </cell>
          <cell r="S96">
            <v>0</v>
          </cell>
          <cell r="T96">
            <v>0</v>
          </cell>
          <cell r="U96">
            <v>8</v>
          </cell>
        </row>
        <row r="97">
          <cell r="A97">
            <v>85</v>
          </cell>
          <cell r="B97" t="str">
            <v>Mangueira plástica 20 m</v>
          </cell>
          <cell r="C97" t="str">
            <v>UN</v>
          </cell>
          <cell r="D97">
            <v>1</v>
          </cell>
          <cell r="T97">
            <v>0</v>
          </cell>
          <cell r="U97">
            <v>1</v>
          </cell>
        </row>
        <row r="98">
          <cell r="A98">
            <v>86</v>
          </cell>
          <cell r="B98" t="str">
            <v>Carrinho de lixo</v>
          </cell>
          <cell r="C98" t="str">
            <v>UN</v>
          </cell>
          <cell r="D98">
            <v>4</v>
          </cell>
          <cell r="E98">
            <v>0</v>
          </cell>
          <cell r="I98">
            <v>1</v>
          </cell>
          <cell r="J98">
            <v>1</v>
          </cell>
          <cell r="K98">
            <v>1</v>
          </cell>
          <cell r="L98">
            <v>1</v>
          </cell>
          <cell r="M98">
            <v>1</v>
          </cell>
          <cell r="N98">
            <v>0</v>
          </cell>
          <cell r="O98">
            <v>0</v>
          </cell>
          <cell r="P98">
            <v>0</v>
          </cell>
          <cell r="Q98">
            <v>0</v>
          </cell>
          <cell r="R98">
            <v>0</v>
          </cell>
          <cell r="S98">
            <v>0</v>
          </cell>
          <cell r="T98">
            <v>0</v>
          </cell>
          <cell r="U98">
            <v>9</v>
          </cell>
        </row>
        <row r="99">
          <cell r="A99">
            <v>87</v>
          </cell>
          <cell r="B99" t="str">
            <v>Conjunto MOP úmido com acessórios</v>
          </cell>
          <cell r="C99" t="str">
            <v>UN</v>
          </cell>
          <cell r="D99">
            <v>24</v>
          </cell>
          <cell r="E99">
            <v>1</v>
          </cell>
          <cell r="F99">
            <v>0</v>
          </cell>
          <cell r="G99">
            <v>1</v>
          </cell>
          <cell r="H99">
            <v>1</v>
          </cell>
          <cell r="I99">
            <v>1</v>
          </cell>
          <cell r="J99">
            <v>1</v>
          </cell>
          <cell r="K99">
            <v>1</v>
          </cell>
          <cell r="L99">
            <v>1</v>
          </cell>
          <cell r="M99">
            <v>1</v>
          </cell>
          <cell r="N99">
            <v>1</v>
          </cell>
          <cell r="O99">
            <v>1</v>
          </cell>
          <cell r="P99">
            <v>1</v>
          </cell>
          <cell r="Q99">
            <v>1</v>
          </cell>
          <cell r="R99">
            <v>1</v>
          </cell>
          <cell r="S99">
            <v>1</v>
          </cell>
          <cell r="T99">
            <v>1</v>
          </cell>
          <cell r="U99">
            <v>39</v>
          </cell>
        </row>
        <row r="100">
          <cell r="A100">
            <v>88</v>
          </cell>
          <cell r="B100" t="str">
            <v>Conjunto MOP PÓ</v>
          </cell>
          <cell r="C100" t="str">
            <v>UN</v>
          </cell>
          <cell r="D100">
            <v>24</v>
          </cell>
          <cell r="E100">
            <v>1</v>
          </cell>
          <cell r="F100">
            <v>0</v>
          </cell>
          <cell r="H100">
            <v>1</v>
          </cell>
          <cell r="I100">
            <v>1</v>
          </cell>
          <cell r="J100">
            <v>1</v>
          </cell>
          <cell r="K100">
            <v>1</v>
          </cell>
          <cell r="L100">
            <v>3</v>
          </cell>
          <cell r="M100">
            <v>1</v>
          </cell>
          <cell r="N100">
            <v>1</v>
          </cell>
          <cell r="O100">
            <v>1</v>
          </cell>
          <cell r="P100">
            <v>1</v>
          </cell>
          <cell r="Q100">
            <v>1</v>
          </cell>
          <cell r="R100">
            <v>1</v>
          </cell>
          <cell r="S100">
            <v>1</v>
          </cell>
          <cell r="T100">
            <v>1</v>
          </cell>
          <cell r="U100">
            <v>40</v>
          </cell>
        </row>
        <row r="101">
          <cell r="A101">
            <v>89</v>
          </cell>
          <cell r="B101" t="str">
            <v>Carrinho de limpeza</v>
          </cell>
          <cell r="C101" t="str">
            <v>UN</v>
          </cell>
          <cell r="D101">
            <v>24</v>
          </cell>
          <cell r="E101">
            <v>0</v>
          </cell>
          <cell r="F101">
            <v>0</v>
          </cell>
          <cell r="H101">
            <v>1</v>
          </cell>
          <cell r="I101">
            <v>1</v>
          </cell>
          <cell r="J101">
            <v>1</v>
          </cell>
          <cell r="K101">
            <v>1</v>
          </cell>
          <cell r="L101">
            <v>1</v>
          </cell>
          <cell r="M101">
            <v>1</v>
          </cell>
          <cell r="N101">
            <v>1</v>
          </cell>
          <cell r="O101">
            <v>1</v>
          </cell>
          <cell r="P101">
            <v>1</v>
          </cell>
          <cell r="Q101">
            <v>1</v>
          </cell>
          <cell r="R101">
            <v>1</v>
          </cell>
          <cell r="S101">
            <v>1</v>
          </cell>
          <cell r="T101">
            <v>0</v>
          </cell>
          <cell r="U101">
            <v>36</v>
          </cell>
        </row>
        <row r="102">
          <cell r="A102">
            <v>90</v>
          </cell>
          <cell r="B102" t="str">
            <v>Cabo prolongador</v>
          </cell>
          <cell r="C102" t="str">
            <v>UN</v>
          </cell>
          <cell r="D102">
            <v>1</v>
          </cell>
          <cell r="F102">
            <v>0</v>
          </cell>
          <cell r="I102">
            <v>1</v>
          </cell>
          <cell r="J102">
            <v>1</v>
          </cell>
          <cell r="K102">
            <v>1</v>
          </cell>
          <cell r="L102">
            <v>1</v>
          </cell>
          <cell r="M102">
            <v>1</v>
          </cell>
          <cell r="N102">
            <v>1</v>
          </cell>
          <cell r="O102">
            <v>1</v>
          </cell>
          <cell r="P102">
            <v>1</v>
          </cell>
          <cell r="Q102">
            <v>1</v>
          </cell>
          <cell r="R102">
            <v>0</v>
          </cell>
          <cell r="S102">
            <v>2</v>
          </cell>
          <cell r="T102">
            <v>0</v>
          </cell>
          <cell r="U102">
            <v>12</v>
          </cell>
        </row>
        <row r="103">
          <cell r="A103">
            <v>91</v>
          </cell>
          <cell r="B103" t="str">
            <v>Extensão elétrica</v>
          </cell>
          <cell r="C103" t="str">
            <v>UN</v>
          </cell>
          <cell r="D103">
            <v>6</v>
          </cell>
          <cell r="E103">
            <v>1</v>
          </cell>
          <cell r="F103">
            <v>1</v>
          </cell>
          <cell r="G103">
            <v>1</v>
          </cell>
          <cell r="H103">
            <v>1</v>
          </cell>
          <cell r="I103">
            <v>1</v>
          </cell>
          <cell r="J103">
            <v>1</v>
          </cell>
          <cell r="K103">
            <v>1</v>
          </cell>
          <cell r="L103">
            <v>1</v>
          </cell>
          <cell r="M103">
            <v>1</v>
          </cell>
          <cell r="N103">
            <v>1</v>
          </cell>
          <cell r="O103">
            <v>1</v>
          </cell>
          <cell r="P103">
            <v>1</v>
          </cell>
          <cell r="Q103">
            <v>1</v>
          </cell>
          <cell r="R103">
            <v>1</v>
          </cell>
          <cell r="S103">
            <v>1</v>
          </cell>
          <cell r="T103">
            <v>2</v>
          </cell>
          <cell r="U103">
            <v>23</v>
          </cell>
        </row>
        <row r="104">
          <cell r="A104">
            <v>92</v>
          </cell>
          <cell r="B104" t="str">
            <v>Extratora</v>
          </cell>
          <cell r="C104" t="str">
            <v>UN</v>
          </cell>
          <cell r="D104">
            <v>1</v>
          </cell>
          <cell r="T104">
            <v>0</v>
          </cell>
          <cell r="U104">
            <v>1</v>
          </cell>
        </row>
        <row r="105">
          <cell r="A105">
            <v>93</v>
          </cell>
          <cell r="B105" t="str">
            <v xml:space="preserve">Relógio de Ponto </v>
          </cell>
          <cell r="C105" t="str">
            <v>UN</v>
          </cell>
          <cell r="D105">
            <v>1</v>
          </cell>
          <cell r="E105">
            <v>1</v>
          </cell>
          <cell r="F105">
            <v>1</v>
          </cell>
          <cell r="G105">
            <v>1</v>
          </cell>
          <cell r="H105">
            <v>1</v>
          </cell>
          <cell r="I105">
            <v>1</v>
          </cell>
          <cell r="J105">
            <v>1</v>
          </cell>
          <cell r="K105">
            <v>1</v>
          </cell>
          <cell r="L105">
            <v>1</v>
          </cell>
          <cell r="M105">
            <v>1</v>
          </cell>
          <cell r="N105">
            <v>1</v>
          </cell>
          <cell r="O105">
            <v>1</v>
          </cell>
          <cell r="P105">
            <v>1</v>
          </cell>
          <cell r="Q105">
            <v>1</v>
          </cell>
          <cell r="R105">
            <v>1</v>
          </cell>
          <cell r="S105">
            <v>1</v>
          </cell>
          <cell r="T105">
            <v>2</v>
          </cell>
          <cell r="U105">
            <v>18</v>
          </cell>
        </row>
      </sheetData>
      <sheetData sheetId="2"/>
      <sheetData sheetId="3"/>
      <sheetData sheetId="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22"/>
  <sheetViews>
    <sheetView showGridLines="0" tabSelected="1" zoomScale="85" zoomScaleNormal="85" workbookViewId="0">
      <selection activeCell="F94" sqref="F94:F109"/>
    </sheetView>
  </sheetViews>
  <sheetFormatPr defaultColWidth="0" defaultRowHeight="12.75" zeroHeight="1"/>
  <cols>
    <col min="1" max="1" width="11" customWidth="1"/>
    <col min="2" max="2" width="48.42578125" customWidth="1"/>
    <col min="3" max="3" width="83.28515625" style="57" customWidth="1"/>
    <col min="4" max="5" width="18.85546875" customWidth="1"/>
    <col min="6" max="6" width="21.28515625" customWidth="1"/>
    <col min="7" max="7" width="0.28515625" customWidth="1"/>
  </cols>
  <sheetData>
    <row r="1" spans="1:6" ht="33.75" customHeight="1">
      <c r="A1" s="94" t="s">
        <v>1</v>
      </c>
      <c r="B1" s="95"/>
      <c r="C1" s="95"/>
      <c r="D1" s="95"/>
      <c r="E1" s="95"/>
      <c r="F1" s="96"/>
    </row>
    <row r="2" spans="1:6" ht="34.5" customHeight="1">
      <c r="A2" s="55" t="s">
        <v>236</v>
      </c>
      <c r="B2" s="55" t="s">
        <v>242</v>
      </c>
      <c r="C2" s="88" t="s">
        <v>243</v>
      </c>
      <c r="D2" s="55" t="s">
        <v>237</v>
      </c>
      <c r="E2" s="56" t="s">
        <v>238</v>
      </c>
      <c r="F2" s="56" t="s">
        <v>286</v>
      </c>
    </row>
    <row r="3" spans="1:6" ht="63">
      <c r="A3" s="44">
        <v>1</v>
      </c>
      <c r="B3" s="61" t="s">
        <v>5</v>
      </c>
      <c r="C3" s="61" t="s">
        <v>83</v>
      </c>
      <c r="D3" s="44" t="s">
        <v>283</v>
      </c>
      <c r="E3" s="44">
        <f>SUM('01-SEDE:17-PORTO-ITAGUAI'!D3)</f>
        <v>77</v>
      </c>
      <c r="F3" s="90"/>
    </row>
    <row r="4" spans="1:6" ht="63">
      <c r="A4" s="44">
        <v>2</v>
      </c>
      <c r="B4" s="61" t="s">
        <v>6</v>
      </c>
      <c r="C4" s="61" t="s">
        <v>84</v>
      </c>
      <c r="D4" s="44" t="s">
        <v>283</v>
      </c>
      <c r="E4" s="44">
        <f>SUM('01-SEDE:17-PORTO-ITAGUAI'!D4)</f>
        <v>140</v>
      </c>
      <c r="F4" s="90"/>
    </row>
    <row r="5" spans="1:6" ht="31.5">
      <c r="A5" s="44">
        <v>3</v>
      </c>
      <c r="B5" s="61" t="s">
        <v>7</v>
      </c>
      <c r="C5" s="61" t="s">
        <v>85</v>
      </c>
      <c r="D5" s="44" t="s">
        <v>287</v>
      </c>
      <c r="E5" s="44">
        <f>SUM('01-SEDE:17-PORTO-ITAGUAI'!D5)</f>
        <v>12</v>
      </c>
      <c r="F5" s="90"/>
    </row>
    <row r="6" spans="1:6" ht="78.75">
      <c r="A6" s="44">
        <v>4</v>
      </c>
      <c r="B6" s="51" t="s">
        <v>8</v>
      </c>
      <c r="C6" s="61" t="s">
        <v>86</v>
      </c>
      <c r="D6" s="44" t="s">
        <v>287</v>
      </c>
      <c r="E6" s="44">
        <f>SUM('01-SEDE:17-PORTO-ITAGUAI'!D6)</f>
        <v>73</v>
      </c>
      <c r="F6" s="90"/>
    </row>
    <row r="7" spans="1:6" ht="78.75">
      <c r="A7" s="44">
        <v>5</v>
      </c>
      <c r="B7" s="51" t="s">
        <v>9</v>
      </c>
      <c r="C7" s="61" t="s">
        <v>87</v>
      </c>
      <c r="D7" s="44" t="s">
        <v>80</v>
      </c>
      <c r="E7" s="44">
        <f>SUM('01-SEDE:17-PORTO-ITAGUAI'!D7)</f>
        <v>68</v>
      </c>
      <c r="F7" s="90"/>
    </row>
    <row r="8" spans="1:6" ht="110.25">
      <c r="A8" s="44">
        <v>6</v>
      </c>
      <c r="B8" s="85" t="s">
        <v>10</v>
      </c>
      <c r="C8" s="86" t="s">
        <v>277</v>
      </c>
      <c r="D8" s="87" t="s">
        <v>287</v>
      </c>
      <c r="E8" s="44">
        <f>SUM('01-SEDE:17-PORTO-ITAGUAI'!D8)</f>
        <v>22</v>
      </c>
      <c r="F8" s="90"/>
    </row>
    <row r="9" spans="1:6" ht="78.75">
      <c r="A9" s="44">
        <v>7</v>
      </c>
      <c r="B9" s="51" t="s">
        <v>11</v>
      </c>
      <c r="C9" s="61" t="s">
        <v>278</v>
      </c>
      <c r="D9" s="44" t="s">
        <v>80</v>
      </c>
      <c r="E9" s="44">
        <f>SUM('01-SEDE:17-PORTO-ITAGUAI'!D9)</f>
        <v>62</v>
      </c>
      <c r="F9" s="90"/>
    </row>
    <row r="10" spans="1:6" ht="78.75">
      <c r="A10" s="44">
        <v>8</v>
      </c>
      <c r="B10" s="51" t="s">
        <v>12</v>
      </c>
      <c r="C10" s="61" t="s">
        <v>279</v>
      </c>
      <c r="D10" s="44" t="s">
        <v>80</v>
      </c>
      <c r="E10" s="44">
        <f>SUM('01-SEDE:17-PORTO-ITAGUAI'!D10)</f>
        <v>77</v>
      </c>
      <c r="F10" s="90"/>
    </row>
    <row r="11" spans="1:6" ht="47.25">
      <c r="A11" s="44">
        <v>9</v>
      </c>
      <c r="B11" s="51" t="s">
        <v>13</v>
      </c>
      <c r="C11" s="61" t="s">
        <v>241</v>
      </c>
      <c r="D11" s="44" t="s">
        <v>82</v>
      </c>
      <c r="E11" s="44">
        <f>SUM('01-SEDE:17-PORTO-ITAGUAI'!D11)</f>
        <v>156</v>
      </c>
      <c r="F11" s="90"/>
    </row>
    <row r="12" spans="1:6" ht="78.75">
      <c r="A12" s="44">
        <v>10</v>
      </c>
      <c r="B12" s="51" t="s">
        <v>14</v>
      </c>
      <c r="C12" s="61" t="s">
        <v>285</v>
      </c>
      <c r="D12" s="44" t="s">
        <v>287</v>
      </c>
      <c r="E12" s="44">
        <f>SUM('01-SEDE:17-PORTO-ITAGUAI'!D12)</f>
        <v>14</v>
      </c>
      <c r="F12" s="90"/>
    </row>
    <row r="13" spans="1:6" ht="78.75">
      <c r="A13" s="44">
        <v>11</v>
      </c>
      <c r="B13" s="51" t="s">
        <v>244</v>
      </c>
      <c r="C13" s="61" t="s">
        <v>259</v>
      </c>
      <c r="D13" s="44" t="s">
        <v>80</v>
      </c>
      <c r="E13" s="44">
        <f>SUM('01-SEDE:17-PORTO-ITAGUAI'!D13)</f>
        <v>55</v>
      </c>
      <c r="F13" s="90"/>
    </row>
    <row r="14" spans="1:6" ht="63">
      <c r="A14" s="44">
        <v>12</v>
      </c>
      <c r="B14" s="51" t="s">
        <v>15</v>
      </c>
      <c r="C14" s="61" t="s">
        <v>88</v>
      </c>
      <c r="D14" s="44" t="s">
        <v>80</v>
      </c>
      <c r="E14" s="44">
        <f>SUM('01-SEDE:17-PORTO-ITAGUAI'!D14)</f>
        <v>56</v>
      </c>
      <c r="F14" s="90"/>
    </row>
    <row r="15" spans="1:6" ht="47.25">
      <c r="A15" s="44">
        <v>13</v>
      </c>
      <c r="B15" s="51" t="s">
        <v>16</v>
      </c>
      <c r="C15" s="61" t="s">
        <v>260</v>
      </c>
      <c r="D15" s="44" t="s">
        <v>281</v>
      </c>
      <c r="E15" s="44">
        <f>SUM('01-SEDE:17-PORTO-ITAGUAI'!D15)</f>
        <v>210</v>
      </c>
      <c r="F15" s="90"/>
    </row>
    <row r="16" spans="1:6" ht="47.25">
      <c r="A16" s="44">
        <v>14</v>
      </c>
      <c r="B16" s="51" t="s">
        <v>17</v>
      </c>
      <c r="C16" s="61" t="s">
        <v>261</v>
      </c>
      <c r="D16" s="44" t="s">
        <v>281</v>
      </c>
      <c r="E16" s="44">
        <f>SUM('01-SEDE:17-PORTO-ITAGUAI'!D16)</f>
        <v>149</v>
      </c>
      <c r="F16" s="90"/>
    </row>
    <row r="17" spans="1:6" ht="69" customHeight="1">
      <c r="A17" s="44">
        <v>15</v>
      </c>
      <c r="B17" s="51" t="s">
        <v>19</v>
      </c>
      <c r="C17" s="61" t="s">
        <v>262</v>
      </c>
      <c r="D17" s="44" t="s">
        <v>80</v>
      </c>
      <c r="E17" s="44">
        <f>SUM('01-SEDE:17-PORTO-ITAGUAI'!D17)</f>
        <v>242</v>
      </c>
      <c r="F17" s="90"/>
    </row>
    <row r="18" spans="1:6" ht="82.5" customHeight="1">
      <c r="A18" s="44">
        <v>16</v>
      </c>
      <c r="B18" s="51" t="s">
        <v>20</v>
      </c>
      <c r="C18" s="61" t="s">
        <v>284</v>
      </c>
      <c r="D18" s="44" t="s">
        <v>80</v>
      </c>
      <c r="E18" s="44">
        <f>SUM('01-SEDE:17-PORTO-ITAGUAI'!D18)</f>
        <v>68</v>
      </c>
      <c r="F18" s="90"/>
    </row>
    <row r="19" spans="1:6" ht="82.5" customHeight="1">
      <c r="A19" s="44">
        <v>17</v>
      </c>
      <c r="B19" s="51" t="s">
        <v>289</v>
      </c>
      <c r="C19" s="61" t="s">
        <v>293</v>
      </c>
      <c r="D19" s="44" t="s">
        <v>281</v>
      </c>
      <c r="E19" s="44">
        <f>SUM('01-SEDE:17-PORTO-ITAGUAI'!D19)</f>
        <v>20</v>
      </c>
      <c r="F19" s="90"/>
    </row>
    <row r="20" spans="1:6" ht="82.5" customHeight="1">
      <c r="A20" s="44">
        <v>18</v>
      </c>
      <c r="B20" s="51" t="s">
        <v>290</v>
      </c>
      <c r="C20" s="61" t="s">
        <v>294</v>
      </c>
      <c r="D20" s="44" t="s">
        <v>281</v>
      </c>
      <c r="E20" s="44">
        <f>SUM('01-SEDE:17-PORTO-ITAGUAI'!D20)</f>
        <v>20</v>
      </c>
      <c r="F20" s="90"/>
    </row>
    <row r="21" spans="1:6" ht="82.5" customHeight="1">
      <c r="A21" s="44">
        <v>19</v>
      </c>
      <c r="B21" s="51" t="s">
        <v>291</v>
      </c>
      <c r="C21" s="61" t="s">
        <v>295</v>
      </c>
      <c r="D21" s="44" t="s">
        <v>281</v>
      </c>
      <c r="E21" s="44">
        <f>SUM('01-SEDE:17-PORTO-ITAGUAI'!D21)</f>
        <v>18</v>
      </c>
      <c r="F21" s="90"/>
    </row>
    <row r="22" spans="1:6" ht="82.5" customHeight="1">
      <c r="A22" s="44">
        <v>20</v>
      </c>
      <c r="B22" s="51" t="s">
        <v>292</v>
      </c>
      <c r="C22" s="61" t="s">
        <v>296</v>
      </c>
      <c r="D22" s="44" t="s">
        <v>281</v>
      </c>
      <c r="E22" s="44">
        <f>SUM('01-SEDE:17-PORTO-ITAGUAI'!D22)</f>
        <v>20</v>
      </c>
      <c r="F22" s="90"/>
    </row>
    <row r="23" spans="1:6" ht="47.25">
      <c r="A23" s="44">
        <v>21</v>
      </c>
      <c r="B23" s="51" t="s">
        <v>21</v>
      </c>
      <c r="C23" s="61" t="s">
        <v>89</v>
      </c>
      <c r="D23" s="44" t="s">
        <v>281</v>
      </c>
      <c r="E23" s="44">
        <f>SUM('01-SEDE:17-PORTO-ITAGUAI'!D23)</f>
        <v>34</v>
      </c>
      <c r="F23" s="90"/>
    </row>
    <row r="24" spans="1:6" ht="47.25">
      <c r="A24" s="44">
        <v>22</v>
      </c>
      <c r="B24" s="51" t="s">
        <v>23</v>
      </c>
      <c r="C24" s="61" t="s">
        <v>90</v>
      </c>
      <c r="D24" s="44" t="s">
        <v>281</v>
      </c>
      <c r="E24" s="44">
        <f>SUM('01-SEDE:17-PORTO-ITAGUAI'!D24)</f>
        <v>20</v>
      </c>
      <c r="F24" s="90"/>
    </row>
    <row r="25" spans="1:6" ht="47.25">
      <c r="A25" s="44">
        <v>23</v>
      </c>
      <c r="B25" s="51" t="s">
        <v>24</v>
      </c>
      <c r="C25" s="61" t="s">
        <v>91</v>
      </c>
      <c r="D25" s="44" t="s">
        <v>281</v>
      </c>
      <c r="E25" s="44">
        <f>SUM('01-SEDE:17-PORTO-ITAGUAI'!D25)</f>
        <v>8</v>
      </c>
      <c r="F25" s="90"/>
    </row>
    <row r="26" spans="1:6" ht="47.25">
      <c r="A26" s="44">
        <v>24</v>
      </c>
      <c r="B26" s="51" t="s">
        <v>25</v>
      </c>
      <c r="C26" s="61" t="s">
        <v>92</v>
      </c>
      <c r="D26" s="44" t="s">
        <v>281</v>
      </c>
      <c r="E26" s="44">
        <f>SUM('01-SEDE:17-PORTO-ITAGUAI'!D26)</f>
        <v>43</v>
      </c>
      <c r="F26" s="90"/>
    </row>
    <row r="27" spans="1:6" ht="47.25">
      <c r="A27" s="44">
        <v>25</v>
      </c>
      <c r="B27" s="51" t="s">
        <v>27</v>
      </c>
      <c r="C27" s="61" t="s">
        <v>94</v>
      </c>
      <c r="D27" s="45" t="s">
        <v>80</v>
      </c>
      <c r="E27" s="44">
        <f>SUM('01-SEDE:17-PORTO-ITAGUAI'!D27)</f>
        <v>15</v>
      </c>
      <c r="F27" s="90"/>
    </row>
    <row r="28" spans="1:6" ht="63">
      <c r="A28" s="44">
        <v>26</v>
      </c>
      <c r="B28" s="51" t="s">
        <v>239</v>
      </c>
      <c r="C28" s="61" t="s">
        <v>280</v>
      </c>
      <c r="D28" s="45" t="s">
        <v>80</v>
      </c>
      <c r="E28" s="44">
        <f>SUM('01-SEDE:17-PORTO-ITAGUAI'!D28)</f>
        <v>12</v>
      </c>
      <c r="F28" s="90"/>
    </row>
    <row r="29" spans="1:6" ht="42" customHeight="1">
      <c r="A29" s="44">
        <v>27</v>
      </c>
      <c r="B29" s="51" t="s">
        <v>28</v>
      </c>
      <c r="C29" s="61" t="s">
        <v>95</v>
      </c>
      <c r="D29" s="44" t="s">
        <v>80</v>
      </c>
      <c r="E29" s="44">
        <f>SUM('01-SEDE:17-PORTO-ITAGUAI'!D29)</f>
        <v>51</v>
      </c>
      <c r="F29" s="90"/>
    </row>
    <row r="30" spans="1:6" ht="47.25">
      <c r="A30" s="44">
        <v>28</v>
      </c>
      <c r="B30" s="51" t="s">
        <v>30</v>
      </c>
      <c r="C30" s="61" t="s">
        <v>96</v>
      </c>
      <c r="D30" s="44" t="s">
        <v>281</v>
      </c>
      <c r="E30" s="44">
        <f>SUM('01-SEDE:17-PORTO-ITAGUAI'!D30)</f>
        <v>45</v>
      </c>
      <c r="F30" s="90"/>
    </row>
    <row r="31" spans="1:6" ht="18.75" customHeight="1">
      <c r="A31" s="46"/>
      <c r="B31" s="47"/>
      <c r="C31" s="59"/>
      <c r="D31" s="97" t="s">
        <v>240</v>
      </c>
      <c r="E31" s="98"/>
      <c r="F31" s="89">
        <f>SUM(F3:F30)</f>
        <v>0</v>
      </c>
    </row>
    <row r="32" spans="1:6" ht="18.75" customHeight="1">
      <c r="A32" s="46"/>
      <c r="B32" s="48"/>
      <c r="C32" s="60"/>
      <c r="D32" s="49"/>
      <c r="E32" s="50"/>
      <c r="F32" s="48"/>
    </row>
    <row r="33" spans="1:6" ht="33.75" customHeight="1">
      <c r="A33" s="94" t="s">
        <v>31</v>
      </c>
      <c r="B33" s="95"/>
      <c r="C33" s="95"/>
      <c r="D33" s="95"/>
      <c r="E33" s="95"/>
      <c r="F33" s="96"/>
    </row>
    <row r="34" spans="1:6" ht="30.75" customHeight="1">
      <c r="A34" s="55" t="s">
        <v>236</v>
      </c>
      <c r="B34" s="55" t="s">
        <v>242</v>
      </c>
      <c r="C34" s="88" t="s">
        <v>243</v>
      </c>
      <c r="D34" s="55" t="s">
        <v>237</v>
      </c>
      <c r="E34" s="56" t="s">
        <v>238</v>
      </c>
      <c r="F34" s="56" t="s">
        <v>286</v>
      </c>
    </row>
    <row r="35" spans="1:6" ht="94.5">
      <c r="A35" s="44">
        <v>29</v>
      </c>
      <c r="B35" s="51" t="s">
        <v>32</v>
      </c>
      <c r="C35" s="61" t="s">
        <v>263</v>
      </c>
      <c r="D35" s="44" t="s">
        <v>281</v>
      </c>
      <c r="E35" s="44">
        <f>SUM('01-SEDE:17-PORTO-ITAGUAI'!D33)</f>
        <v>111</v>
      </c>
      <c r="F35" s="90"/>
    </row>
    <row r="36" spans="1:6" ht="78.75">
      <c r="A36" s="44">
        <v>30</v>
      </c>
      <c r="B36" s="51" t="s">
        <v>33</v>
      </c>
      <c r="C36" s="61" t="s">
        <v>264</v>
      </c>
      <c r="D36" s="44" t="s">
        <v>281</v>
      </c>
      <c r="E36" s="44">
        <f>SUM('01-SEDE:17-PORTO-ITAGUAI'!D34)</f>
        <v>178</v>
      </c>
      <c r="F36" s="90"/>
    </row>
    <row r="37" spans="1:6" ht="110.25">
      <c r="A37" s="44">
        <v>31</v>
      </c>
      <c r="B37" s="51" t="s">
        <v>34</v>
      </c>
      <c r="C37" s="61" t="s">
        <v>282</v>
      </c>
      <c r="D37" s="44" t="s">
        <v>287</v>
      </c>
      <c r="E37" s="44">
        <f>SUM('01-SEDE:17-PORTO-ITAGUAI'!D35)</f>
        <v>75</v>
      </c>
      <c r="F37" s="90"/>
    </row>
    <row r="38" spans="1:6" ht="94.5">
      <c r="A38" s="44">
        <v>32</v>
      </c>
      <c r="B38" s="51" t="s">
        <v>35</v>
      </c>
      <c r="C38" s="61" t="s">
        <v>265</v>
      </c>
      <c r="D38" s="44" t="s">
        <v>82</v>
      </c>
      <c r="E38" s="44">
        <f>SUM('01-SEDE:17-PORTO-ITAGUAI'!D36)</f>
        <v>124</v>
      </c>
      <c r="F38" s="90"/>
    </row>
    <row r="39" spans="1:6" ht="63">
      <c r="A39" s="44">
        <v>33</v>
      </c>
      <c r="B39" s="51" t="s">
        <v>36</v>
      </c>
      <c r="C39" s="61" t="s">
        <v>97</v>
      </c>
      <c r="D39" s="44" t="s">
        <v>80</v>
      </c>
      <c r="E39" s="44">
        <f>SUM('01-SEDE:17-PORTO-ITAGUAI'!D37)</f>
        <v>60</v>
      </c>
      <c r="F39" s="90"/>
    </row>
    <row r="40" spans="1:6" ht="18.75" customHeight="1">
      <c r="A40" s="46"/>
      <c r="B40" s="47"/>
      <c r="C40" s="59"/>
      <c r="D40" s="97" t="s">
        <v>240</v>
      </c>
      <c r="E40" s="98"/>
      <c r="F40" s="89">
        <f>SUM(F35:F39)</f>
        <v>0</v>
      </c>
    </row>
    <row r="41" spans="1:6" ht="18.75" customHeight="1">
      <c r="A41" s="46"/>
      <c r="B41" s="48"/>
      <c r="C41" s="60"/>
      <c r="D41" s="49"/>
      <c r="E41" s="50"/>
      <c r="F41" s="48"/>
    </row>
    <row r="42" spans="1:6" ht="33.75" customHeight="1">
      <c r="A42" s="94" t="s">
        <v>37</v>
      </c>
      <c r="B42" s="95"/>
      <c r="C42" s="95"/>
      <c r="D42" s="95"/>
      <c r="E42" s="95"/>
      <c r="F42" s="96"/>
    </row>
    <row r="43" spans="1:6" ht="31.5">
      <c r="A43" s="55" t="s">
        <v>236</v>
      </c>
      <c r="B43" s="55" t="s">
        <v>242</v>
      </c>
      <c r="C43" s="88" t="s">
        <v>243</v>
      </c>
      <c r="D43" s="55" t="s">
        <v>237</v>
      </c>
      <c r="E43" s="56" t="s">
        <v>238</v>
      </c>
      <c r="F43" s="56" t="s">
        <v>286</v>
      </c>
    </row>
    <row r="44" spans="1:6" s="66" customFormat="1" ht="78.75">
      <c r="A44" s="44">
        <v>34</v>
      </c>
      <c r="B44" s="51" t="s">
        <v>191</v>
      </c>
      <c r="C44" s="61" t="s">
        <v>98</v>
      </c>
      <c r="D44" s="44" t="s">
        <v>80</v>
      </c>
      <c r="E44" s="44">
        <f>SUM('01-SEDE:17-PORTO-ITAGUAI'!D40)</f>
        <v>19</v>
      </c>
      <c r="F44" s="90"/>
    </row>
    <row r="45" spans="1:6" s="66" customFormat="1" ht="94.5">
      <c r="A45" s="44">
        <v>35</v>
      </c>
      <c r="B45" s="51" t="s">
        <v>38</v>
      </c>
      <c r="C45" s="61" t="s">
        <v>99</v>
      </c>
      <c r="D45" s="44" t="s">
        <v>80</v>
      </c>
      <c r="E45" s="44">
        <f>SUM('01-SEDE:17-PORTO-ITAGUAI'!D41)</f>
        <v>33</v>
      </c>
      <c r="F45" s="90"/>
    </row>
    <row r="46" spans="1:6" s="66" customFormat="1" ht="31.5">
      <c r="A46" s="44">
        <v>36</v>
      </c>
      <c r="B46" s="51" t="s">
        <v>245</v>
      </c>
      <c r="C46" s="61" t="s">
        <v>266</v>
      </c>
      <c r="D46" s="44" t="s">
        <v>80</v>
      </c>
      <c r="E46" s="44">
        <f>SUM('01-SEDE:17-PORTO-ITAGUAI'!D42)</f>
        <v>26</v>
      </c>
      <c r="F46" s="90"/>
    </row>
    <row r="47" spans="1:6" s="66" customFormat="1" ht="47.25">
      <c r="A47" s="44">
        <v>37</v>
      </c>
      <c r="B47" s="51" t="s">
        <v>26</v>
      </c>
      <c r="C47" s="61" t="s">
        <v>93</v>
      </c>
      <c r="D47" s="44" t="s">
        <v>80</v>
      </c>
      <c r="E47" s="44">
        <f>SUM('01-SEDE:17-PORTO-ITAGUAI'!D43)</f>
        <v>3</v>
      </c>
      <c r="F47" s="90"/>
    </row>
    <row r="48" spans="1:6" s="66" customFormat="1" ht="33.75" customHeight="1">
      <c r="A48" s="44">
        <v>38</v>
      </c>
      <c r="B48" s="51" t="s">
        <v>29</v>
      </c>
      <c r="C48" s="61" t="s">
        <v>267</v>
      </c>
      <c r="D48" s="44" t="s">
        <v>80</v>
      </c>
      <c r="E48" s="44">
        <f>SUM('01-SEDE:17-PORTO-ITAGUAI'!D44)</f>
        <v>5</v>
      </c>
      <c r="F48" s="90"/>
    </row>
    <row r="49" spans="1:6" s="66" customFormat="1" ht="36.75" customHeight="1">
      <c r="A49" s="44">
        <v>39</v>
      </c>
      <c r="B49" s="51" t="s">
        <v>47</v>
      </c>
      <c r="C49" s="61" t="s">
        <v>104</v>
      </c>
      <c r="D49" s="44" t="s">
        <v>80</v>
      </c>
      <c r="E49" s="44">
        <f>SUM('01-SEDE:17-PORTO-ITAGUAI'!D45)</f>
        <v>38</v>
      </c>
      <c r="F49" s="90"/>
    </row>
    <row r="50" spans="1:6" s="66" customFormat="1" ht="47.25">
      <c r="A50" s="44">
        <v>40</v>
      </c>
      <c r="B50" s="51" t="s">
        <v>53</v>
      </c>
      <c r="C50" s="61" t="s">
        <v>110</v>
      </c>
      <c r="D50" s="44" t="s">
        <v>80</v>
      </c>
      <c r="E50" s="44">
        <f>SUM('01-SEDE:17-PORTO-ITAGUAI'!D46)</f>
        <v>33</v>
      </c>
      <c r="F50" s="90"/>
    </row>
    <row r="51" spans="1:6" s="66" customFormat="1" ht="47.25">
      <c r="A51" s="44">
        <v>41</v>
      </c>
      <c r="B51" s="67" t="s">
        <v>54</v>
      </c>
      <c r="C51" s="68" t="s">
        <v>111</v>
      </c>
      <c r="D51" s="44" t="s">
        <v>80</v>
      </c>
      <c r="E51" s="44">
        <f>SUM('01-SEDE:17-PORTO-ITAGUAI'!D47)</f>
        <v>33</v>
      </c>
      <c r="F51" s="90"/>
    </row>
    <row r="52" spans="1:6" s="66" customFormat="1" ht="47.25">
      <c r="A52" s="44">
        <v>42</v>
      </c>
      <c r="B52" s="51" t="s">
        <v>57</v>
      </c>
      <c r="C52" s="61" t="s">
        <v>114</v>
      </c>
      <c r="D52" s="44" t="s">
        <v>80</v>
      </c>
      <c r="E52" s="44">
        <f>SUM('01-SEDE:17-PORTO-ITAGUAI'!D48)</f>
        <v>46</v>
      </c>
      <c r="F52" s="90"/>
    </row>
    <row r="53" spans="1:6" s="66" customFormat="1" ht="31.5">
      <c r="A53" s="44">
        <v>43</v>
      </c>
      <c r="B53" s="67" t="s">
        <v>58</v>
      </c>
      <c r="C53" s="68" t="s">
        <v>116</v>
      </c>
      <c r="D53" s="44" t="s">
        <v>80</v>
      </c>
      <c r="E53" s="44">
        <f>SUM('01-SEDE:17-PORTO-ITAGUAI'!D49)</f>
        <v>14</v>
      </c>
      <c r="F53" s="90"/>
    </row>
    <row r="54" spans="1:6" s="66" customFormat="1" ht="47.25">
      <c r="A54" s="44">
        <v>44</v>
      </c>
      <c r="B54" s="67" t="s">
        <v>39</v>
      </c>
      <c r="C54" s="68" t="s">
        <v>268</v>
      </c>
      <c r="D54" s="44" t="s">
        <v>80</v>
      </c>
      <c r="E54" s="44">
        <f>SUM('01-SEDE:17-PORTO-ITAGUAI'!D50)</f>
        <v>25</v>
      </c>
      <c r="F54" s="90"/>
    </row>
    <row r="55" spans="1:6" s="66" customFormat="1" ht="36" customHeight="1">
      <c r="A55" s="44">
        <v>45</v>
      </c>
      <c r="B55" s="67" t="s">
        <v>40</v>
      </c>
      <c r="C55" s="68" t="s">
        <v>40</v>
      </c>
      <c r="D55" s="44" t="s">
        <v>80</v>
      </c>
      <c r="E55" s="44">
        <f>SUM('01-SEDE:17-PORTO-ITAGUAI'!D51)</f>
        <v>25</v>
      </c>
      <c r="F55" s="90"/>
    </row>
    <row r="56" spans="1:6" s="66" customFormat="1" ht="47.25">
      <c r="A56" s="44">
        <v>46</v>
      </c>
      <c r="B56" s="67" t="s">
        <v>41</v>
      </c>
      <c r="C56" s="68" t="s">
        <v>288</v>
      </c>
      <c r="D56" s="44" t="s">
        <v>287</v>
      </c>
      <c r="E56" s="44">
        <f>SUM('01-SEDE:17-PORTO-ITAGUAI'!D52)</f>
        <v>10</v>
      </c>
      <c r="F56" s="90"/>
    </row>
    <row r="57" spans="1:6" s="66" customFormat="1" ht="31.5">
      <c r="A57" s="44">
        <v>47</v>
      </c>
      <c r="B57" s="67" t="s">
        <v>42</v>
      </c>
      <c r="C57" s="68" t="s">
        <v>100</v>
      </c>
      <c r="D57" s="44" t="s">
        <v>287</v>
      </c>
      <c r="E57" s="44">
        <f>SUM('01-SEDE:17-PORTO-ITAGUAI'!D53)</f>
        <v>8</v>
      </c>
      <c r="F57" s="90"/>
    </row>
    <row r="58" spans="1:6" s="66" customFormat="1" ht="63">
      <c r="A58" s="44">
        <v>48</v>
      </c>
      <c r="B58" s="51" t="s">
        <v>43</v>
      </c>
      <c r="C58" s="61" t="s">
        <v>101</v>
      </c>
      <c r="D58" s="44" t="s">
        <v>80</v>
      </c>
      <c r="E58" s="44">
        <f>SUM('01-SEDE:17-PORTO-ITAGUAI'!D54)</f>
        <v>68</v>
      </c>
      <c r="F58" s="90"/>
    </row>
    <row r="59" spans="1:6" s="66" customFormat="1" ht="33.75" customHeight="1">
      <c r="A59" s="44">
        <v>49</v>
      </c>
      <c r="B59" s="67" t="s">
        <v>44</v>
      </c>
      <c r="C59" s="61" t="s">
        <v>102</v>
      </c>
      <c r="D59" s="44" t="s">
        <v>80</v>
      </c>
      <c r="E59" s="44">
        <f>SUM('01-SEDE:17-PORTO-ITAGUAI'!D55)</f>
        <v>19</v>
      </c>
      <c r="F59" s="90"/>
    </row>
    <row r="60" spans="1:6" ht="18.75" customHeight="1">
      <c r="C60" s="62"/>
      <c r="D60" s="99" t="s">
        <v>240</v>
      </c>
      <c r="E60" s="100"/>
      <c r="F60" s="91">
        <f>SUM(F44:G59)</f>
        <v>0</v>
      </c>
    </row>
    <row r="61" spans="1:6" ht="18.75" customHeight="1">
      <c r="A61" s="46"/>
      <c r="B61" s="48"/>
      <c r="C61" s="60"/>
      <c r="D61" s="49"/>
      <c r="E61" s="50"/>
      <c r="F61" s="48"/>
    </row>
    <row r="62" spans="1:6" ht="33.75" customHeight="1">
      <c r="A62" s="94" t="s">
        <v>45</v>
      </c>
      <c r="B62" s="95"/>
      <c r="C62" s="95"/>
      <c r="D62" s="95"/>
      <c r="E62" s="95"/>
      <c r="F62" s="96"/>
    </row>
    <row r="63" spans="1:6" ht="31.5">
      <c r="A63" s="55" t="s">
        <v>236</v>
      </c>
      <c r="B63" s="55" t="s">
        <v>242</v>
      </c>
      <c r="C63" s="88" t="s">
        <v>243</v>
      </c>
      <c r="D63" s="55" t="s">
        <v>237</v>
      </c>
      <c r="E63" s="56" t="s">
        <v>238</v>
      </c>
      <c r="F63" s="56" t="s">
        <v>286</v>
      </c>
    </row>
    <row r="64" spans="1:6" ht="47.25">
      <c r="A64" s="44">
        <v>50</v>
      </c>
      <c r="B64" s="51" t="s">
        <v>46</v>
      </c>
      <c r="C64" s="61" t="s">
        <v>103</v>
      </c>
      <c r="D64" s="44" t="s">
        <v>80</v>
      </c>
      <c r="E64" s="44">
        <f>SUM('01-SEDE:17-PORTO-ITAGUAI'!D58)</f>
        <v>27</v>
      </c>
      <c r="F64" s="90"/>
    </row>
    <row r="65" spans="1:6" ht="47.25">
      <c r="A65" s="44">
        <v>51</v>
      </c>
      <c r="B65" s="51" t="s">
        <v>246</v>
      </c>
      <c r="C65" s="61" t="s">
        <v>269</v>
      </c>
      <c r="D65" s="44" t="s">
        <v>80</v>
      </c>
      <c r="E65" s="44">
        <f>SUM('01-SEDE:17-PORTO-ITAGUAI'!D59)</f>
        <v>30</v>
      </c>
      <c r="F65" s="90"/>
    </row>
    <row r="66" spans="1:6" ht="31.5">
      <c r="A66" s="44">
        <v>52</v>
      </c>
      <c r="B66" s="51" t="s">
        <v>48</v>
      </c>
      <c r="C66" s="61" t="s">
        <v>105</v>
      </c>
      <c r="D66" s="44" t="s">
        <v>80</v>
      </c>
      <c r="E66" s="44">
        <f>SUM('01-SEDE:17-PORTO-ITAGUAI'!D60)</f>
        <v>3</v>
      </c>
      <c r="F66" s="90"/>
    </row>
    <row r="67" spans="1:6" ht="31.5">
      <c r="A67" s="44">
        <v>53</v>
      </c>
      <c r="B67" s="51" t="s">
        <v>49</v>
      </c>
      <c r="C67" s="61" t="s">
        <v>106</v>
      </c>
      <c r="D67" s="44" t="s">
        <v>80</v>
      </c>
      <c r="E67" s="44">
        <f>SUM('01-SEDE:17-PORTO-ITAGUAI'!D61)</f>
        <v>60</v>
      </c>
      <c r="F67" s="90"/>
    </row>
    <row r="68" spans="1:6" ht="63">
      <c r="A68" s="44">
        <v>54</v>
      </c>
      <c r="B68" s="51" t="s">
        <v>50</v>
      </c>
      <c r="C68" s="61" t="s">
        <v>107</v>
      </c>
      <c r="D68" s="44" t="s">
        <v>80</v>
      </c>
      <c r="E68" s="44">
        <f>SUM('01-SEDE:17-PORTO-ITAGUAI'!D62)</f>
        <v>33</v>
      </c>
      <c r="F68" s="90"/>
    </row>
    <row r="69" spans="1:6" ht="31.5">
      <c r="A69" s="44">
        <v>55</v>
      </c>
      <c r="B69" s="51" t="s">
        <v>51</v>
      </c>
      <c r="C69" s="61" t="s">
        <v>108</v>
      </c>
      <c r="D69" s="44" t="s">
        <v>80</v>
      </c>
      <c r="E69" s="44">
        <f>SUM('01-SEDE:17-PORTO-ITAGUAI'!D63)</f>
        <v>16</v>
      </c>
      <c r="F69" s="90"/>
    </row>
    <row r="70" spans="1:6" ht="27" customHeight="1">
      <c r="A70" s="44">
        <v>56</v>
      </c>
      <c r="B70" s="51" t="s">
        <v>52</v>
      </c>
      <c r="C70" s="61" t="s">
        <v>109</v>
      </c>
      <c r="D70" s="44" t="s">
        <v>80</v>
      </c>
      <c r="E70" s="44">
        <f>SUM('01-SEDE:17-PORTO-ITAGUAI'!D64)</f>
        <v>51</v>
      </c>
      <c r="F70" s="90"/>
    </row>
    <row r="71" spans="1:6" ht="31.5">
      <c r="A71" s="44">
        <v>57</v>
      </c>
      <c r="B71" s="51" t="s">
        <v>247</v>
      </c>
      <c r="C71" s="61" t="s">
        <v>270</v>
      </c>
      <c r="D71" s="44" t="s">
        <v>80</v>
      </c>
      <c r="E71" s="44">
        <f>SUM('01-SEDE:17-PORTO-ITAGUAI'!D65)</f>
        <v>2</v>
      </c>
      <c r="F71" s="90"/>
    </row>
    <row r="72" spans="1:6" ht="47.25">
      <c r="A72" s="44">
        <v>58</v>
      </c>
      <c r="B72" s="51" t="s">
        <v>55</v>
      </c>
      <c r="C72" s="61" t="s">
        <v>112</v>
      </c>
      <c r="D72" s="44" t="s">
        <v>80</v>
      </c>
      <c r="E72" s="44">
        <f>SUM('01-SEDE:17-PORTO-ITAGUAI'!D66)</f>
        <v>27</v>
      </c>
      <c r="F72" s="90"/>
    </row>
    <row r="73" spans="1:6" ht="47.25">
      <c r="A73" s="44">
        <v>59</v>
      </c>
      <c r="B73" s="51" t="s">
        <v>56</v>
      </c>
      <c r="C73" s="61" t="s">
        <v>113</v>
      </c>
      <c r="D73" s="44" t="s">
        <v>80</v>
      </c>
      <c r="E73" s="44">
        <f>SUM('01-SEDE:17-PORTO-ITAGUAI'!D67)</f>
        <v>26</v>
      </c>
      <c r="F73" s="90"/>
    </row>
    <row r="74" spans="1:6" ht="37.5" customHeight="1">
      <c r="A74" s="44">
        <v>60</v>
      </c>
      <c r="B74" s="51" t="s">
        <v>248</v>
      </c>
      <c r="C74" s="61" t="s">
        <v>115</v>
      </c>
      <c r="D74" s="44" t="s">
        <v>80</v>
      </c>
      <c r="E74" s="44">
        <f>SUM('01-SEDE:17-PORTO-ITAGUAI'!D68)</f>
        <v>20</v>
      </c>
      <c r="F74" s="90"/>
    </row>
    <row r="75" spans="1:6" ht="18.75" customHeight="1">
      <c r="A75" s="46"/>
      <c r="B75" s="52"/>
      <c r="C75" s="63"/>
      <c r="D75" s="97" t="s">
        <v>240</v>
      </c>
      <c r="E75" s="98"/>
      <c r="F75" s="89">
        <f>SUM(F64:F74)</f>
        <v>0</v>
      </c>
    </row>
    <row r="76" spans="1:6" ht="18.75" customHeight="1">
      <c r="A76" s="46"/>
      <c r="B76" s="53"/>
      <c r="C76" s="64"/>
      <c r="D76" s="50"/>
      <c r="E76" s="50"/>
      <c r="F76" s="48"/>
    </row>
    <row r="77" spans="1:6" ht="33.75" customHeight="1">
      <c r="A77" s="94" t="s">
        <v>60</v>
      </c>
      <c r="B77" s="95"/>
      <c r="C77" s="95"/>
      <c r="D77" s="95"/>
      <c r="E77" s="95"/>
      <c r="F77" s="96"/>
    </row>
    <row r="78" spans="1:6" ht="31.5">
      <c r="A78" s="55" t="s">
        <v>236</v>
      </c>
      <c r="B78" s="55" t="s">
        <v>242</v>
      </c>
      <c r="C78" s="88" t="s">
        <v>243</v>
      </c>
      <c r="D78" s="55" t="s">
        <v>237</v>
      </c>
      <c r="E78" s="56" t="s">
        <v>238</v>
      </c>
      <c r="F78" s="56" t="s">
        <v>286</v>
      </c>
    </row>
    <row r="79" spans="1:6" s="66" customFormat="1" ht="78.75">
      <c r="A79" s="44">
        <v>61</v>
      </c>
      <c r="B79" s="51" t="s">
        <v>249</v>
      </c>
      <c r="C79" s="61" t="s">
        <v>118</v>
      </c>
      <c r="D79" s="44" t="s">
        <v>80</v>
      </c>
      <c r="E79" s="45">
        <f>SUM('01-SEDE:17-PORTO-ITAGUAI'!D71)</f>
        <v>22</v>
      </c>
      <c r="F79" s="90"/>
    </row>
    <row r="80" spans="1:6" s="66" customFormat="1" ht="78.75">
      <c r="A80" s="44">
        <v>62</v>
      </c>
      <c r="B80" s="51" t="s">
        <v>61</v>
      </c>
      <c r="C80" s="61" t="s">
        <v>119</v>
      </c>
      <c r="D80" s="44" t="s">
        <v>80</v>
      </c>
      <c r="E80" s="45">
        <f>SUM('01-SEDE:17-PORTO-ITAGUAI'!D72)</f>
        <v>18</v>
      </c>
      <c r="F80" s="90"/>
    </row>
    <row r="81" spans="1:6" s="66" customFormat="1" ht="78.75">
      <c r="A81" s="44">
        <v>63</v>
      </c>
      <c r="B81" s="51" t="s">
        <v>62</v>
      </c>
      <c r="C81" s="61" t="s">
        <v>120</v>
      </c>
      <c r="D81" s="44" t="s">
        <v>80</v>
      </c>
      <c r="E81" s="45">
        <f>SUM('01-SEDE:17-PORTO-ITAGUAI'!D73)</f>
        <v>18</v>
      </c>
      <c r="F81" s="90"/>
    </row>
    <row r="82" spans="1:6" s="66" customFormat="1" ht="63">
      <c r="A82" s="44">
        <v>64</v>
      </c>
      <c r="B82" s="51" t="s">
        <v>63</v>
      </c>
      <c r="C82" s="61" t="s">
        <v>121</v>
      </c>
      <c r="D82" s="44" t="s">
        <v>80</v>
      </c>
      <c r="E82" s="45">
        <f>SUM('01-SEDE:17-PORTO-ITAGUAI'!D74)</f>
        <v>323</v>
      </c>
      <c r="F82" s="90"/>
    </row>
    <row r="83" spans="1:6" s="66" customFormat="1" ht="78.75">
      <c r="A83" s="44">
        <v>65</v>
      </c>
      <c r="B83" s="51" t="s">
        <v>64</v>
      </c>
      <c r="C83" s="61" t="s">
        <v>122</v>
      </c>
      <c r="D83" s="44" t="s">
        <v>80</v>
      </c>
      <c r="E83" s="45">
        <f>SUM('01-SEDE:17-PORTO-ITAGUAI'!D75)</f>
        <v>196</v>
      </c>
      <c r="F83" s="90"/>
    </row>
    <row r="84" spans="1:6" s="66" customFormat="1" ht="110.25">
      <c r="A84" s="44">
        <v>66</v>
      </c>
      <c r="B84" s="51" t="s">
        <v>250</v>
      </c>
      <c r="C84" s="61" t="s">
        <v>271</v>
      </c>
      <c r="D84" s="44" t="s">
        <v>80</v>
      </c>
      <c r="E84" s="45">
        <f>SUM('01-SEDE:17-PORTO-ITAGUAI'!D76)</f>
        <v>289</v>
      </c>
      <c r="F84" s="90"/>
    </row>
    <row r="85" spans="1:6" s="66" customFormat="1" ht="31.5">
      <c r="A85" s="44">
        <v>67</v>
      </c>
      <c r="B85" s="51" t="s">
        <v>251</v>
      </c>
      <c r="C85" s="61" t="s">
        <v>272</v>
      </c>
      <c r="D85" s="44" t="s">
        <v>80</v>
      </c>
      <c r="E85" s="45">
        <f>SUM('01-SEDE:17-PORTO-ITAGUAI'!D77)</f>
        <v>69</v>
      </c>
      <c r="F85" s="90"/>
    </row>
    <row r="86" spans="1:6" s="66" customFormat="1" ht="94.5">
      <c r="A86" s="44">
        <v>68</v>
      </c>
      <c r="B86" s="51" t="s">
        <v>252</v>
      </c>
      <c r="C86" s="61" t="s">
        <v>123</v>
      </c>
      <c r="D86" s="44" t="s">
        <v>80</v>
      </c>
      <c r="E86" s="45">
        <f>SUM('01-SEDE:17-PORTO-ITAGUAI'!D78)</f>
        <v>2</v>
      </c>
      <c r="F86" s="90"/>
    </row>
    <row r="87" spans="1:6" s="66" customFormat="1" ht="78.75">
      <c r="A87" s="44">
        <v>69</v>
      </c>
      <c r="B87" s="51" t="s">
        <v>253</v>
      </c>
      <c r="C87" s="61" t="s">
        <v>273</v>
      </c>
      <c r="D87" s="44" t="s">
        <v>80</v>
      </c>
      <c r="E87" s="45">
        <f>SUM('01-SEDE:17-PORTO-ITAGUAI'!D79)</f>
        <v>3</v>
      </c>
      <c r="F87" s="90"/>
    </row>
    <row r="88" spans="1:6" s="66" customFormat="1" ht="78.75">
      <c r="A88" s="44">
        <v>70</v>
      </c>
      <c r="B88" s="61" t="s">
        <v>254</v>
      </c>
      <c r="C88" s="61" t="s">
        <v>124</v>
      </c>
      <c r="D88" s="44" t="s">
        <v>80</v>
      </c>
      <c r="E88" s="45">
        <f>SUM('01-SEDE:17-PORTO-ITAGUAI'!D80)</f>
        <v>2</v>
      </c>
      <c r="F88" s="90"/>
    </row>
    <row r="89" spans="1:6" s="66" customFormat="1" ht="110.25">
      <c r="A89" s="44">
        <v>71</v>
      </c>
      <c r="B89" s="51" t="s">
        <v>59</v>
      </c>
      <c r="C89" s="61" t="s">
        <v>117</v>
      </c>
      <c r="D89" s="44" t="s">
        <v>80</v>
      </c>
      <c r="E89" s="45">
        <f>SUM('01-SEDE:17-PORTO-ITAGUAI'!D81)</f>
        <v>15</v>
      </c>
      <c r="F89" s="90"/>
    </row>
    <row r="90" spans="1:6" ht="18.75" customHeight="1">
      <c r="C90" s="59"/>
      <c r="D90" s="97" t="s">
        <v>240</v>
      </c>
      <c r="E90" s="98"/>
      <c r="F90" s="89">
        <f>SUM(F79:F89)</f>
        <v>0</v>
      </c>
    </row>
    <row r="91" spans="1:6" ht="18.75" customHeight="1">
      <c r="C91" s="65"/>
      <c r="D91" s="54"/>
      <c r="E91" s="50"/>
      <c r="F91" s="48"/>
    </row>
    <row r="92" spans="1:6" ht="33.75" customHeight="1">
      <c r="A92" s="94" t="s">
        <v>65</v>
      </c>
      <c r="B92" s="95"/>
      <c r="C92" s="95"/>
      <c r="D92" s="95"/>
      <c r="E92" s="95"/>
      <c r="F92" s="96"/>
    </row>
    <row r="93" spans="1:6" ht="31.5">
      <c r="A93" s="55" t="s">
        <v>236</v>
      </c>
      <c r="B93" s="55" t="s">
        <v>242</v>
      </c>
      <c r="C93" s="88" t="s">
        <v>243</v>
      </c>
      <c r="D93" s="55" t="s">
        <v>237</v>
      </c>
      <c r="E93" s="56" t="s">
        <v>238</v>
      </c>
      <c r="F93" s="56" t="s">
        <v>286</v>
      </c>
    </row>
    <row r="94" spans="1:6" s="66" customFormat="1" ht="48" customHeight="1">
      <c r="A94" s="44">
        <v>72</v>
      </c>
      <c r="B94" s="51" t="s">
        <v>66</v>
      </c>
      <c r="C94" s="61" t="s">
        <v>274</v>
      </c>
      <c r="D94" s="45" t="s">
        <v>80</v>
      </c>
      <c r="E94" s="45">
        <f>SUM('01-SEDE:17-PORTO-ITAGUAI'!D84)</f>
        <v>1</v>
      </c>
      <c r="F94" s="90"/>
    </row>
    <row r="95" spans="1:6" s="66" customFormat="1" ht="47.25">
      <c r="A95" s="44">
        <v>73</v>
      </c>
      <c r="B95" s="51" t="s">
        <v>68</v>
      </c>
      <c r="C95" s="61" t="s">
        <v>125</v>
      </c>
      <c r="D95" s="45" t="s">
        <v>80</v>
      </c>
      <c r="E95" s="45">
        <f>SUM('01-SEDE:17-PORTO-ITAGUAI'!D85)</f>
        <v>2</v>
      </c>
      <c r="F95" s="90"/>
    </row>
    <row r="96" spans="1:6" s="66" customFormat="1" ht="47.25">
      <c r="A96" s="44">
        <v>74</v>
      </c>
      <c r="B96" s="51" t="s">
        <v>69</v>
      </c>
      <c r="C96" s="61" t="s">
        <v>126</v>
      </c>
      <c r="D96" s="45" t="s">
        <v>80</v>
      </c>
      <c r="E96" s="45">
        <f>SUM('01-SEDE:17-PORTO-ITAGUAI'!D86)</f>
        <v>1</v>
      </c>
      <c r="F96" s="90"/>
    </row>
    <row r="97" spans="1:6" s="66" customFormat="1" ht="47.25">
      <c r="A97" s="44">
        <v>75</v>
      </c>
      <c r="B97" s="51" t="s">
        <v>255</v>
      </c>
      <c r="C97" s="61" t="s">
        <v>127</v>
      </c>
      <c r="D97" s="45" t="s">
        <v>80</v>
      </c>
      <c r="E97" s="45">
        <f>SUM('01-SEDE:17-PORTO-ITAGUAI'!D87)</f>
        <v>12</v>
      </c>
      <c r="F97" s="90"/>
    </row>
    <row r="98" spans="1:6" s="66" customFormat="1" ht="78.75">
      <c r="A98" s="44">
        <v>76</v>
      </c>
      <c r="B98" s="51" t="s">
        <v>70</v>
      </c>
      <c r="C98" s="61" t="s">
        <v>128</v>
      </c>
      <c r="D98" s="45" t="s">
        <v>80</v>
      </c>
      <c r="E98" s="45">
        <f>SUM('01-SEDE:17-PORTO-ITAGUAI'!D88)</f>
        <v>9</v>
      </c>
      <c r="F98" s="90"/>
    </row>
    <row r="99" spans="1:6" s="66" customFormat="1" ht="63">
      <c r="A99" s="44">
        <v>77</v>
      </c>
      <c r="B99" s="51" t="s">
        <v>71</v>
      </c>
      <c r="C99" s="61" t="s">
        <v>129</v>
      </c>
      <c r="D99" s="45" t="s">
        <v>80</v>
      </c>
      <c r="E99" s="45">
        <f>SUM('01-SEDE:17-PORTO-ITAGUAI'!D89)</f>
        <v>16</v>
      </c>
      <c r="F99" s="90"/>
    </row>
    <row r="100" spans="1:6" s="66" customFormat="1" ht="63">
      <c r="A100" s="44">
        <v>78</v>
      </c>
      <c r="B100" s="51" t="s">
        <v>256</v>
      </c>
      <c r="C100" s="61" t="s">
        <v>130</v>
      </c>
      <c r="D100" s="45" t="s">
        <v>80</v>
      </c>
      <c r="E100" s="45">
        <f>SUM('01-SEDE:17-PORTO-ITAGUAI'!D90)</f>
        <v>10</v>
      </c>
      <c r="F100" s="90"/>
    </row>
    <row r="101" spans="1:6" s="66" customFormat="1" ht="63">
      <c r="A101" s="44">
        <v>79</v>
      </c>
      <c r="B101" s="51" t="s">
        <v>257</v>
      </c>
      <c r="C101" s="61" t="s">
        <v>275</v>
      </c>
      <c r="D101" s="44" t="s">
        <v>80</v>
      </c>
      <c r="E101" s="45">
        <f>SUM('01-SEDE:17-PORTO-ITAGUAI'!D91)</f>
        <v>4</v>
      </c>
      <c r="F101" s="90"/>
    </row>
    <row r="102" spans="1:6" s="66" customFormat="1" ht="78.75">
      <c r="A102" s="44">
        <v>80</v>
      </c>
      <c r="B102" s="51" t="s">
        <v>72</v>
      </c>
      <c r="C102" s="61" t="s">
        <v>131</v>
      </c>
      <c r="D102" s="45" t="s">
        <v>80</v>
      </c>
      <c r="E102" s="45">
        <f>SUM('01-SEDE:17-PORTO-ITAGUAI'!D92)</f>
        <v>9</v>
      </c>
      <c r="F102" s="90"/>
    </row>
    <row r="103" spans="1:6" s="66" customFormat="1" ht="110.25">
      <c r="A103" s="44">
        <v>81</v>
      </c>
      <c r="B103" s="51" t="s">
        <v>73</v>
      </c>
      <c r="C103" s="61" t="s">
        <v>132</v>
      </c>
      <c r="D103" s="45" t="s">
        <v>80</v>
      </c>
      <c r="E103" s="45">
        <f>SUM('01-SEDE:17-PORTO-ITAGUAI'!D93)</f>
        <v>39</v>
      </c>
      <c r="F103" s="90"/>
    </row>
    <row r="104" spans="1:6" s="66" customFormat="1" ht="45" customHeight="1">
      <c r="A104" s="44">
        <v>82</v>
      </c>
      <c r="B104" s="51" t="s">
        <v>74</v>
      </c>
      <c r="C104" s="61" t="s">
        <v>133</v>
      </c>
      <c r="D104" s="45" t="s">
        <v>80</v>
      </c>
      <c r="E104" s="45">
        <f>SUM('01-SEDE:17-PORTO-ITAGUAI'!D94)</f>
        <v>41</v>
      </c>
      <c r="F104" s="90"/>
    </row>
    <row r="105" spans="1:6" s="66" customFormat="1" ht="78.75">
      <c r="A105" s="44">
        <v>83</v>
      </c>
      <c r="B105" s="51" t="s">
        <v>75</v>
      </c>
      <c r="C105" s="61" t="s">
        <v>134</v>
      </c>
      <c r="D105" s="45" t="s">
        <v>80</v>
      </c>
      <c r="E105" s="45">
        <f>SUM('01-SEDE:17-PORTO-ITAGUAI'!D95)</f>
        <v>36</v>
      </c>
      <c r="F105" s="90"/>
    </row>
    <row r="106" spans="1:6" s="66" customFormat="1" ht="63">
      <c r="A106" s="44">
        <v>84</v>
      </c>
      <c r="B106" s="51" t="s">
        <v>76</v>
      </c>
      <c r="C106" s="61" t="s">
        <v>276</v>
      </c>
      <c r="D106" s="45" t="s">
        <v>80</v>
      </c>
      <c r="E106" s="45">
        <f>SUM('01-SEDE:17-PORTO-ITAGUAI'!D96)</f>
        <v>12</v>
      </c>
      <c r="F106" s="90"/>
    </row>
    <row r="107" spans="1:6" s="66" customFormat="1" ht="94.5">
      <c r="A107" s="44">
        <v>85</v>
      </c>
      <c r="B107" s="51" t="s">
        <v>258</v>
      </c>
      <c r="C107" s="61" t="s">
        <v>135</v>
      </c>
      <c r="D107" s="45" t="s">
        <v>80</v>
      </c>
      <c r="E107" s="45">
        <f>SUM('01-SEDE:17-PORTO-ITAGUAI'!D97)</f>
        <v>19</v>
      </c>
      <c r="F107" s="90"/>
    </row>
    <row r="108" spans="1:6" s="66" customFormat="1" ht="110.25">
      <c r="A108" s="44">
        <v>86</v>
      </c>
      <c r="B108" s="67" t="s">
        <v>77</v>
      </c>
      <c r="C108" s="68" t="s">
        <v>136</v>
      </c>
      <c r="D108" s="44" t="s">
        <v>80</v>
      </c>
      <c r="E108" s="45">
        <f>SUM('01-SEDE:17-PORTO-ITAGUAI'!D98)</f>
        <v>1</v>
      </c>
      <c r="F108" s="90"/>
    </row>
    <row r="109" spans="1:6" s="66" customFormat="1" ht="94.5">
      <c r="A109" s="44">
        <v>87</v>
      </c>
      <c r="B109" s="67" t="s">
        <v>78</v>
      </c>
      <c r="C109" s="68" t="s">
        <v>137</v>
      </c>
      <c r="D109" s="44" t="s">
        <v>80</v>
      </c>
      <c r="E109" s="45">
        <f>SUM('01-SEDE:17-PORTO-ITAGUAI'!D99)</f>
        <v>16</v>
      </c>
      <c r="F109" s="90"/>
    </row>
    <row r="110" spans="1:6" ht="25.5" customHeight="1">
      <c r="A110" s="48"/>
      <c r="B110" s="48"/>
      <c r="C110" s="60"/>
      <c r="D110" s="97" t="s">
        <v>240</v>
      </c>
      <c r="E110" s="98"/>
      <c r="F110" s="89">
        <f>SUM(F94:F109)</f>
        <v>0</v>
      </c>
    </row>
    <row r="111" spans="1:6" ht="2.25" customHeight="1"/>
    <row r="112" spans="1:6"/>
    <row r="113"/>
    <row r="114"/>
    <row r="115"/>
    <row r="116"/>
    <row r="117"/>
    <row r="118"/>
    <row r="119"/>
    <row r="120"/>
    <row r="121"/>
    <row r="122"/>
  </sheetData>
  <mergeCells count="12">
    <mergeCell ref="A1:F1"/>
    <mergeCell ref="A33:F33"/>
    <mergeCell ref="A42:F42"/>
    <mergeCell ref="D110:E110"/>
    <mergeCell ref="A62:F62"/>
    <mergeCell ref="A77:F77"/>
    <mergeCell ref="A92:F92"/>
    <mergeCell ref="D31:E31"/>
    <mergeCell ref="D40:E40"/>
    <mergeCell ref="D60:E60"/>
    <mergeCell ref="D75:E75"/>
    <mergeCell ref="D90:E90"/>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9"/>
  <sheetViews>
    <sheetView showGridLines="0" topLeftCell="A67" zoomScaleNormal="100" workbookViewId="0">
      <selection activeCell="D92" sqref="D92"/>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30</v>
      </c>
    </row>
    <row r="4" spans="1:4" ht="17.25" customHeight="1">
      <c r="A4" s="69">
        <v>2</v>
      </c>
      <c r="B4" s="73" t="s">
        <v>6</v>
      </c>
      <c r="C4" s="69" t="str">
        <f>VLOOKUP(A4,'DESCRICAO PRODUTOS'!A2:F111,4,FALSE)</f>
        <v>LITRO</v>
      </c>
      <c r="D4" s="78">
        <v>50</v>
      </c>
    </row>
    <row r="5" spans="1:4" ht="15.75">
      <c r="A5" s="69">
        <v>3</v>
      </c>
      <c r="B5" s="73" t="s">
        <v>7</v>
      </c>
      <c r="C5" s="69" t="str">
        <f>VLOOKUP(A5,'DESCRICAO PRODUTOS'!A3:F112,4,FALSE)</f>
        <v>BOMBONA</v>
      </c>
      <c r="D5" s="78">
        <v>2</v>
      </c>
    </row>
    <row r="6" spans="1:4" ht="15.75">
      <c r="A6" s="69">
        <v>4</v>
      </c>
      <c r="B6" s="74" t="s">
        <v>8</v>
      </c>
      <c r="C6" s="69" t="str">
        <f>VLOOKUP(A6,'DESCRICAO PRODUTOS'!A4:F113,4,FALSE)</f>
        <v>BOMBONA</v>
      </c>
      <c r="D6" s="78">
        <v>30</v>
      </c>
    </row>
    <row r="7" spans="1:4" ht="15.75">
      <c r="A7" s="69">
        <v>5</v>
      </c>
      <c r="B7" s="74" t="s">
        <v>9</v>
      </c>
      <c r="C7" s="69" t="str">
        <f>VLOOKUP(A7,'DESCRICAO PRODUTOS'!A5:F114,4,FALSE)</f>
        <v>UN</v>
      </c>
      <c r="D7" s="78">
        <v>20</v>
      </c>
    </row>
    <row r="8" spans="1:4" ht="15.75">
      <c r="A8" s="69">
        <v>6</v>
      </c>
      <c r="B8" s="74" t="s">
        <v>10</v>
      </c>
      <c r="C8" s="69" t="str">
        <f>VLOOKUP(A8,'DESCRICAO PRODUTOS'!A6:F115,4,FALSE)</f>
        <v>BOMBONA</v>
      </c>
      <c r="D8" s="80">
        <v>5</v>
      </c>
    </row>
    <row r="9" spans="1:4" ht="15.75">
      <c r="A9" s="69">
        <v>7</v>
      </c>
      <c r="B9" s="74" t="s">
        <v>11</v>
      </c>
      <c r="C9" s="69" t="str">
        <f>VLOOKUP(A9,'DESCRICAO PRODUTOS'!A7:F116,4,FALSE)</f>
        <v>UN</v>
      </c>
      <c r="D9" s="78">
        <v>35</v>
      </c>
    </row>
    <row r="10" spans="1:4" ht="15.75">
      <c r="A10" s="69">
        <v>8</v>
      </c>
      <c r="B10" s="74" t="s">
        <v>12</v>
      </c>
      <c r="C10" s="69" t="str">
        <f>VLOOKUP(A10,'DESCRICAO PRODUTOS'!A8:F117,4,FALSE)</f>
        <v>UN</v>
      </c>
      <c r="D10" s="78">
        <v>25</v>
      </c>
    </row>
    <row r="11" spans="1:4" ht="15.75">
      <c r="A11" s="69">
        <v>9</v>
      </c>
      <c r="B11" s="74" t="s">
        <v>13</v>
      </c>
      <c r="C11" s="69" t="str">
        <f>VLOOKUP(A11,'DESCRICAO PRODUTOS'!A9:F118,4,FALSE)</f>
        <v>CX</v>
      </c>
      <c r="D11" s="80">
        <v>70</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10</v>
      </c>
    </row>
    <row r="14" spans="1:4" ht="15.75">
      <c r="A14" s="69">
        <v>12</v>
      </c>
      <c r="B14" s="74" t="s">
        <v>15</v>
      </c>
      <c r="C14" s="69" t="str">
        <f>VLOOKUP(A14,'DESCRICAO PRODUTOS'!A12:F121,4,FALSE)</f>
        <v>UN</v>
      </c>
      <c r="D14" s="80">
        <v>15</v>
      </c>
    </row>
    <row r="15" spans="1:4" ht="15.75">
      <c r="A15" s="69">
        <v>13</v>
      </c>
      <c r="B15" s="74" t="s">
        <v>16</v>
      </c>
      <c r="C15" s="69" t="str">
        <f>VLOOKUP(A15,'DESCRICAO PRODUTOS'!A13:F122,4,FALSE)</f>
        <v>PCT</v>
      </c>
      <c r="D15" s="80">
        <v>90</v>
      </c>
    </row>
    <row r="16" spans="1:4" ht="15.75">
      <c r="A16" s="69">
        <v>14</v>
      </c>
      <c r="B16" s="74" t="s">
        <v>17</v>
      </c>
      <c r="C16" s="69" t="str">
        <f>VLOOKUP(A16,'DESCRICAO PRODUTOS'!A14:F123,4,FALSE)</f>
        <v>PCT</v>
      </c>
      <c r="D16" s="80">
        <v>62</v>
      </c>
    </row>
    <row r="17" spans="1:4" ht="15.75">
      <c r="A17" s="69">
        <v>15</v>
      </c>
      <c r="B17" s="74" t="s">
        <v>19</v>
      </c>
      <c r="C17" s="69" t="str">
        <f>VLOOKUP(A17,'DESCRICAO PRODUTOS'!A17:F133,4,FALSE)</f>
        <v>UN</v>
      </c>
      <c r="D17" s="78">
        <v>100</v>
      </c>
    </row>
    <row r="18" spans="1:4" ht="15.75">
      <c r="A18" s="69">
        <v>16</v>
      </c>
      <c r="B18" s="74" t="s">
        <v>20</v>
      </c>
      <c r="C18" s="69" t="str">
        <f>VLOOKUP(A18,'DESCRICAO PRODUTOS'!A17:F134,4,FALSE)</f>
        <v>UN</v>
      </c>
      <c r="D18" s="78">
        <v>30</v>
      </c>
    </row>
    <row r="19" spans="1:4" ht="15.75">
      <c r="A19" s="69">
        <v>17</v>
      </c>
      <c r="B19" s="74" t="s">
        <v>289</v>
      </c>
      <c r="C19" s="69" t="str">
        <f>VLOOKUP(A19,'DESCRICAO PRODUTOS'!A17:F135,4,FALSE)</f>
        <v>PCT</v>
      </c>
      <c r="D19" s="78">
        <v>4</v>
      </c>
    </row>
    <row r="20" spans="1:4" ht="15.75">
      <c r="A20" s="69">
        <v>18</v>
      </c>
      <c r="B20" s="74" t="s">
        <v>290</v>
      </c>
      <c r="C20" s="69" t="str">
        <f>VLOOKUP(A20,'DESCRICAO PRODUTOS'!A18:F136,4,FALSE)</f>
        <v>PCT</v>
      </c>
      <c r="D20" s="78">
        <v>4</v>
      </c>
    </row>
    <row r="21" spans="1:4" ht="15.75">
      <c r="A21" s="69">
        <v>19</v>
      </c>
      <c r="B21" s="74" t="s">
        <v>291</v>
      </c>
      <c r="C21" s="69" t="str">
        <f>VLOOKUP(A21,'DESCRICAO PRODUTOS'!A19:F137,4,FALSE)</f>
        <v>PCT</v>
      </c>
      <c r="D21" s="78">
        <v>2</v>
      </c>
    </row>
    <row r="22" spans="1:4" ht="15.75">
      <c r="A22" s="69">
        <v>20</v>
      </c>
      <c r="B22" s="74" t="s">
        <v>292</v>
      </c>
      <c r="C22" s="69" t="str">
        <f>VLOOKUP(A22,'DESCRICAO PRODUTOS'!A20:F138,4,FALSE)</f>
        <v>PCT</v>
      </c>
      <c r="D22" s="78">
        <v>4</v>
      </c>
    </row>
    <row r="23" spans="1:4" ht="15.75">
      <c r="A23" s="69">
        <v>21</v>
      </c>
      <c r="B23" s="74" t="s">
        <v>21</v>
      </c>
      <c r="C23" s="69" t="str">
        <f>VLOOKUP(A23,'DESCRICAO PRODUTOS'!A21:F139,4,FALSE)</f>
        <v>PCT</v>
      </c>
      <c r="D23" s="80">
        <v>8</v>
      </c>
    </row>
    <row r="24" spans="1:4" ht="15.75">
      <c r="A24" s="69">
        <v>22</v>
      </c>
      <c r="B24" s="74" t="s">
        <v>23</v>
      </c>
      <c r="C24" s="69" t="str">
        <f>VLOOKUP(A24,'DESCRICAO PRODUTOS'!A22:F140,4,FALSE)</f>
        <v>PCT</v>
      </c>
      <c r="D24" s="80">
        <v>8</v>
      </c>
    </row>
    <row r="25" spans="1:4" ht="15.75">
      <c r="A25" s="69">
        <v>23</v>
      </c>
      <c r="B25" s="74" t="s">
        <v>24</v>
      </c>
      <c r="C25" s="69" t="str">
        <f>VLOOKUP(A25,'DESCRICAO PRODUTOS'!A23:F141,4,FALSE)</f>
        <v>PCT</v>
      </c>
      <c r="D25" s="78">
        <v>5</v>
      </c>
    </row>
    <row r="26" spans="1:4" ht="15.75">
      <c r="A26" s="69">
        <v>24</v>
      </c>
      <c r="B26" s="74" t="s">
        <v>25</v>
      </c>
      <c r="C26" s="69" t="str">
        <f>VLOOKUP(A26,'DESCRICAO PRODUTOS'!A24:F142,4,FALSE)</f>
        <v>PCT</v>
      </c>
      <c r="D26" s="80">
        <v>11</v>
      </c>
    </row>
    <row r="27" spans="1:4" ht="15.75">
      <c r="A27" s="69">
        <v>25</v>
      </c>
      <c r="B27" s="74" t="s">
        <v>27</v>
      </c>
      <c r="C27" s="69" t="str">
        <f>VLOOKUP(A27,'DESCRICAO PRODUTOS'!A25:F143,4,FALSE)</f>
        <v>UN</v>
      </c>
      <c r="D27" s="79">
        <v>10</v>
      </c>
    </row>
    <row r="28" spans="1:4" ht="15.75">
      <c r="A28" s="69">
        <v>26</v>
      </c>
      <c r="B28" s="74" t="s">
        <v>239</v>
      </c>
      <c r="C28" s="69" t="str">
        <f>VLOOKUP(A28,'DESCRICAO PRODUTOS'!A26:F144,4,FALSE)</f>
        <v>UN</v>
      </c>
      <c r="D28" s="79">
        <v>10</v>
      </c>
    </row>
    <row r="29" spans="1:4" ht="15.75">
      <c r="A29" s="69">
        <v>27</v>
      </c>
      <c r="B29" s="74" t="s">
        <v>28</v>
      </c>
      <c r="C29" s="69" t="str">
        <f>VLOOKUP(A29,'DESCRICAO PRODUTOS'!A28:F146,4,FALSE)</f>
        <v>UN</v>
      </c>
      <c r="D29" s="78">
        <v>20</v>
      </c>
    </row>
    <row r="30" spans="1:4" ht="15.75">
      <c r="A30" s="69">
        <v>28</v>
      </c>
      <c r="B30" s="74" t="s">
        <v>30</v>
      </c>
      <c r="C30" s="69" t="str">
        <f>VLOOKUP(A30,'DESCRICAO PRODUTOS'!A29:F147,4,FALSE)</f>
        <v>PCT</v>
      </c>
      <c r="D30" s="80">
        <v>11</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10</v>
      </c>
    </row>
    <row r="34" spans="1:4" ht="15.75">
      <c r="A34" s="69">
        <v>30</v>
      </c>
      <c r="B34" s="74" t="s">
        <v>33</v>
      </c>
      <c r="C34" s="69" t="str">
        <f>VLOOKUP(A34,'DESCRICAO PRODUTOS'!A29:F144,4,FALSE)</f>
        <v>PCT</v>
      </c>
      <c r="D34" s="69">
        <v>100</v>
      </c>
    </row>
    <row r="35" spans="1:4" ht="15.75">
      <c r="A35" s="69">
        <v>31</v>
      </c>
      <c r="B35" s="74" t="s">
        <v>34</v>
      </c>
      <c r="C35" s="69" t="str">
        <f>VLOOKUP(A35,'DESCRICAO PRODUTOS'!A30:F145,4,FALSE)</f>
        <v>BOMBONA</v>
      </c>
      <c r="D35" s="58">
        <v>30</v>
      </c>
    </row>
    <row r="36" spans="1:4" ht="15.75">
      <c r="A36" s="69">
        <v>32</v>
      </c>
      <c r="B36" s="75" t="s">
        <v>35</v>
      </c>
      <c r="C36" s="69" t="str">
        <f>VLOOKUP(A36,'DESCRICAO PRODUTOS'!A31:F146,4,FALSE)</f>
        <v>CX</v>
      </c>
      <c r="D36" s="69">
        <v>50</v>
      </c>
    </row>
    <row r="37" spans="1:4" ht="15.75">
      <c r="A37" s="69">
        <v>33</v>
      </c>
      <c r="B37" s="74" t="s">
        <v>36</v>
      </c>
      <c r="C37" s="69" t="str">
        <f>VLOOKUP(A37,'DESCRICAO PRODUTOS'!A32:F147,4,FALSE)</f>
        <v>UN</v>
      </c>
      <c r="D37" s="76">
        <v>10</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58">
        <v>3</v>
      </c>
    </row>
    <row r="41" spans="1:4" ht="15.75">
      <c r="A41" s="69">
        <v>35</v>
      </c>
      <c r="B41" s="74" t="s">
        <v>38</v>
      </c>
      <c r="C41" s="69" t="str">
        <f>VLOOKUP(A41,'DESCRICAO PRODUTOS'!A29:F144,4,FALSE)</f>
        <v>UN</v>
      </c>
      <c r="D41" s="69">
        <v>3</v>
      </c>
    </row>
    <row r="42" spans="1:4" ht="15.75">
      <c r="A42" s="69">
        <v>36</v>
      </c>
      <c r="B42" s="74" t="s">
        <v>245</v>
      </c>
      <c r="C42" s="69" t="str">
        <f>VLOOKUP(A42,'DESCRICAO PRODUTOS'!A30:F145,4,FALSE)</f>
        <v>UN</v>
      </c>
      <c r="D42" s="58">
        <v>5</v>
      </c>
    </row>
    <row r="43" spans="1:4" ht="15.75">
      <c r="A43" s="69">
        <v>37</v>
      </c>
      <c r="B43" s="74" t="s">
        <v>26</v>
      </c>
      <c r="C43" s="69" t="str">
        <f>VLOOKUP(A43,'DESCRICAO PRODUTOS'!A31:F146,4,FALSE)</f>
        <v>UN</v>
      </c>
      <c r="D43" s="58">
        <v>3</v>
      </c>
    </row>
    <row r="44" spans="1:4" ht="15.75">
      <c r="A44" s="69">
        <v>38</v>
      </c>
      <c r="B44" s="74" t="s">
        <v>29</v>
      </c>
      <c r="C44" s="69" t="str">
        <f>VLOOKUP(A44,'DESCRICAO PRODUTOS'!A32:F147,4,FALSE)</f>
        <v>UN</v>
      </c>
      <c r="D44" s="58">
        <v>2</v>
      </c>
    </row>
    <row r="45" spans="1:4" ht="15.75">
      <c r="A45" s="69">
        <v>39</v>
      </c>
      <c r="B45" s="74" t="s">
        <v>47</v>
      </c>
      <c r="C45" s="69" t="str">
        <f>VLOOKUP(A45,'DESCRICAO PRODUTOS'!A33:F148,4,FALSE)</f>
        <v>UN</v>
      </c>
      <c r="D45" s="58">
        <v>10</v>
      </c>
    </row>
    <row r="46" spans="1:4" ht="15.75">
      <c r="A46" s="69">
        <v>40</v>
      </c>
      <c r="B46" s="74" t="s">
        <v>53</v>
      </c>
      <c r="C46" s="69" t="str">
        <f>VLOOKUP(A46,'DESCRICAO PRODUTOS'!A34:F149,4,FALSE)</f>
        <v>UN</v>
      </c>
      <c r="D46" s="58">
        <v>15</v>
      </c>
    </row>
    <row r="47" spans="1:4" ht="15.75">
      <c r="A47" s="69">
        <v>41</v>
      </c>
      <c r="B47" s="72" t="s">
        <v>54</v>
      </c>
      <c r="C47" s="69" t="str">
        <f>VLOOKUP(A47,'DESCRICAO PRODUTOS'!A35:F150,4,FALSE)</f>
        <v>UN</v>
      </c>
      <c r="D47" s="58">
        <v>15</v>
      </c>
    </row>
    <row r="48" spans="1:4" ht="15.75">
      <c r="A48" s="69">
        <v>42</v>
      </c>
      <c r="B48" s="72" t="s">
        <v>57</v>
      </c>
      <c r="C48" s="69" t="str">
        <f>VLOOKUP(A48,'DESCRICAO PRODUTOS'!A36:F151,4,FALSE)</f>
        <v>UN</v>
      </c>
      <c r="D48" s="58">
        <v>20</v>
      </c>
    </row>
    <row r="49" spans="1:4" ht="15.75">
      <c r="A49" s="69">
        <v>43</v>
      </c>
      <c r="B49" s="72" t="s">
        <v>58</v>
      </c>
      <c r="C49" s="69" t="str">
        <f>VLOOKUP(A49,'DESCRICAO PRODUTOS'!A37:F152,4,FALSE)</f>
        <v>UN</v>
      </c>
      <c r="D49" s="58">
        <v>4</v>
      </c>
    </row>
    <row r="50" spans="1:4" ht="15.75">
      <c r="A50" s="69">
        <v>44</v>
      </c>
      <c r="B50" s="72" t="s">
        <v>39</v>
      </c>
      <c r="C50" s="69" t="str">
        <f>VLOOKUP(A50,'DESCRICAO PRODUTOS'!A38:F153,4,FALSE)</f>
        <v>UN</v>
      </c>
      <c r="D50" s="58">
        <v>10</v>
      </c>
    </row>
    <row r="51" spans="1:4" ht="15.75">
      <c r="A51" s="69">
        <v>45</v>
      </c>
      <c r="B51" s="72" t="s">
        <v>40</v>
      </c>
      <c r="C51" s="69" t="str">
        <f>VLOOKUP(A51,'DESCRICAO PRODUTOS'!A39:F154,4,FALSE)</f>
        <v>UN</v>
      </c>
      <c r="D51" s="58">
        <v>5</v>
      </c>
    </row>
    <row r="52" spans="1:4" ht="15.75">
      <c r="A52" s="69">
        <v>46</v>
      </c>
      <c r="B52" s="72" t="s">
        <v>41</v>
      </c>
      <c r="C52" s="69" t="str">
        <f>VLOOKUP(A52,'DESCRICAO PRODUTOS'!A40:F155,4,FALSE)</f>
        <v>BOMBONA</v>
      </c>
      <c r="D52" s="58">
        <v>10</v>
      </c>
    </row>
    <row r="53" spans="1:4" ht="15.75">
      <c r="A53" s="69">
        <v>47</v>
      </c>
      <c r="B53" s="72" t="s">
        <v>42</v>
      </c>
      <c r="C53" s="69" t="str">
        <f>VLOOKUP(A53,'DESCRICAO PRODUTOS'!A41:F156,4,FALSE)</f>
        <v>BOMBONA</v>
      </c>
      <c r="D53" s="58">
        <v>8</v>
      </c>
    </row>
    <row r="54" spans="1:4" ht="15.75">
      <c r="A54" s="69">
        <v>48</v>
      </c>
      <c r="B54" s="72" t="s">
        <v>43</v>
      </c>
      <c r="C54" s="69" t="str">
        <f>VLOOKUP(A54,'DESCRICAO PRODUTOS'!A42:F157,4,FALSE)</f>
        <v>UN</v>
      </c>
      <c r="D54" s="58">
        <v>25</v>
      </c>
    </row>
    <row r="55" spans="1:4" ht="15.75">
      <c r="A55" s="69">
        <v>49</v>
      </c>
      <c r="B55" s="72" t="s">
        <v>44</v>
      </c>
      <c r="C55" s="69" t="str">
        <f>VLOOKUP(A55,'DESCRICAO PRODUTOS'!A43:F158,4,FALSE)</f>
        <v>UN</v>
      </c>
      <c r="D55" s="58">
        <v>3</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7</v>
      </c>
    </row>
    <row r="59" spans="1:4" ht="15.75">
      <c r="A59" s="69">
        <v>51</v>
      </c>
      <c r="B59" s="74" t="s">
        <v>246</v>
      </c>
      <c r="C59" s="69" t="str">
        <f>VLOOKUP(A59,'DESCRICAO PRODUTOS'!A44:F159,4,FALSE)</f>
        <v>UN</v>
      </c>
      <c r="D59" s="58">
        <v>10</v>
      </c>
    </row>
    <row r="60" spans="1:4" ht="15.75">
      <c r="A60" s="69">
        <v>52</v>
      </c>
      <c r="B60" s="74" t="s">
        <v>48</v>
      </c>
      <c r="C60" s="69" t="str">
        <f>VLOOKUP(A60,'DESCRICAO PRODUTOS'!A45:F160,4,FALSE)</f>
        <v>UN</v>
      </c>
      <c r="D60" s="69">
        <v>3</v>
      </c>
    </row>
    <row r="61" spans="1:4" ht="15.75">
      <c r="A61" s="69">
        <v>53</v>
      </c>
      <c r="B61" s="74" t="s">
        <v>49</v>
      </c>
      <c r="C61" s="69" t="str">
        <f>VLOOKUP(A61,'DESCRICAO PRODUTOS'!A46:F161,4,FALSE)</f>
        <v>UN</v>
      </c>
      <c r="D61" s="69">
        <v>35</v>
      </c>
    </row>
    <row r="62" spans="1:4" ht="15.75">
      <c r="A62" s="69">
        <v>54</v>
      </c>
      <c r="B62" s="74" t="s">
        <v>50</v>
      </c>
      <c r="C62" s="69" t="str">
        <f>VLOOKUP(A62,'DESCRICAO PRODUTOS'!A47:F162,4,FALSE)</f>
        <v>UN</v>
      </c>
      <c r="D62" s="69">
        <v>18</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24</v>
      </c>
    </row>
    <row r="65" spans="1:5" ht="15.75">
      <c r="A65" s="69">
        <v>57</v>
      </c>
      <c r="B65" s="74" t="s">
        <v>247</v>
      </c>
      <c r="C65" s="69" t="str">
        <f>VLOOKUP(A65,'DESCRICAO PRODUTOS'!A50:F165,4,FALSE)</f>
        <v>UN</v>
      </c>
      <c r="D65" s="58">
        <v>2</v>
      </c>
    </row>
    <row r="66" spans="1:5" ht="15.75">
      <c r="A66" s="69">
        <v>58</v>
      </c>
      <c r="B66" s="74" t="s">
        <v>55</v>
      </c>
      <c r="C66" s="69" t="str">
        <f>VLOOKUP(A66,'DESCRICAO PRODUTOS'!A51:F166,4,FALSE)</f>
        <v>UN</v>
      </c>
      <c r="D66" s="58">
        <v>5</v>
      </c>
    </row>
    <row r="67" spans="1:5" ht="15.75">
      <c r="A67" s="69">
        <v>59</v>
      </c>
      <c r="B67" s="74" t="s">
        <v>56</v>
      </c>
      <c r="C67" s="69" t="str">
        <f>VLOOKUP(A67,'DESCRICAO PRODUTOS'!A52:F167,4,FALSE)</f>
        <v>UN</v>
      </c>
      <c r="D67" s="58">
        <v>5</v>
      </c>
    </row>
    <row r="68" spans="1:5" ht="15.75">
      <c r="A68" s="69">
        <v>60</v>
      </c>
      <c r="B68" s="74" t="s">
        <v>248</v>
      </c>
      <c r="C68" s="69" t="str">
        <f>VLOOKUP(A68,'DESCRICAO PRODUTOS'!A53:F168,4,FALSE)</f>
        <v>UN</v>
      </c>
      <c r="D68" s="69">
        <v>3</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6</v>
      </c>
    </row>
    <row r="72" spans="1:5" ht="15.75">
      <c r="A72" s="69">
        <v>62</v>
      </c>
      <c r="B72" s="74" t="s">
        <v>61</v>
      </c>
      <c r="C72" s="76" t="str">
        <f>VLOOKUP(A72,'DESCRICAO PRODUTOS'!A54:F169,4,FALSE)</f>
        <v>UN</v>
      </c>
      <c r="D72" s="58">
        <v>2</v>
      </c>
    </row>
    <row r="73" spans="1:5" ht="15.75">
      <c r="A73" s="69">
        <v>63</v>
      </c>
      <c r="B73" s="74" t="s">
        <v>62</v>
      </c>
      <c r="C73" s="76" t="str">
        <f>VLOOKUP(A73,'DESCRICAO PRODUTOS'!A55:F170,4,FALSE)</f>
        <v>UN</v>
      </c>
      <c r="D73" s="58">
        <v>2</v>
      </c>
    </row>
    <row r="74" spans="1:5" ht="15.75">
      <c r="A74" s="69">
        <v>64</v>
      </c>
      <c r="B74" s="74" t="s">
        <v>63</v>
      </c>
      <c r="C74" s="76" t="str">
        <f>VLOOKUP(A74,'DESCRICAO PRODUTOS'!A56:F171,4,FALSE)</f>
        <v>UN</v>
      </c>
      <c r="D74" s="58">
        <v>160</v>
      </c>
    </row>
    <row r="75" spans="1:5" ht="15.75">
      <c r="A75" s="69">
        <v>65</v>
      </c>
      <c r="B75" s="74" t="s">
        <v>64</v>
      </c>
      <c r="C75" s="76" t="str">
        <f>VLOOKUP(A75,'DESCRICAO PRODUTOS'!A57:F172,4,FALSE)</f>
        <v>UN</v>
      </c>
      <c r="D75" s="58">
        <v>95</v>
      </c>
    </row>
    <row r="76" spans="1:5" ht="15.75">
      <c r="A76" s="69">
        <v>66</v>
      </c>
      <c r="B76" s="74" t="s">
        <v>250</v>
      </c>
      <c r="C76" s="76" t="str">
        <f>VLOOKUP(A76,'DESCRICAO PRODUTOS'!A58:F173,4,FALSE)</f>
        <v>UN</v>
      </c>
      <c r="D76" s="58">
        <v>120</v>
      </c>
    </row>
    <row r="77" spans="1:5" ht="15.75">
      <c r="A77" s="69">
        <v>67</v>
      </c>
      <c r="B77" s="74" t="s">
        <v>251</v>
      </c>
      <c r="C77" s="76" t="str">
        <f>VLOOKUP(A77,'DESCRICAO PRODUTOS'!A59:F174,4,FALSE)</f>
        <v>UN</v>
      </c>
      <c r="D77" s="58">
        <v>30</v>
      </c>
    </row>
    <row r="78" spans="1:5" ht="15.75">
      <c r="A78" s="69">
        <v>68</v>
      </c>
      <c r="B78" s="74" t="s">
        <v>252</v>
      </c>
      <c r="C78" s="76" t="str">
        <f>VLOOKUP(A78,'DESCRICAO PRODUTOS'!A60:F175,4,FALSE)</f>
        <v>UN</v>
      </c>
      <c r="D78" s="58">
        <v>2</v>
      </c>
    </row>
    <row r="79" spans="1:5" ht="15.75">
      <c r="A79" s="69">
        <v>69</v>
      </c>
      <c r="B79" s="74" t="s">
        <v>253</v>
      </c>
      <c r="C79" s="76" t="str">
        <f>VLOOKUP(A79,'DESCRICAO PRODUTOS'!A61:F176,4,FALSE)</f>
        <v>UN</v>
      </c>
      <c r="D79" s="58">
        <v>3</v>
      </c>
    </row>
    <row r="80" spans="1:5" ht="15.75">
      <c r="A80" s="69">
        <v>70</v>
      </c>
      <c r="B80" s="74" t="s">
        <v>254</v>
      </c>
      <c r="C80" s="76" t="str">
        <f>VLOOKUP(A80,'DESCRICAO PRODUTOS'!A62:F177,4,FALSE)</f>
        <v>UN</v>
      </c>
      <c r="D80" s="58">
        <v>2</v>
      </c>
    </row>
    <row r="81" spans="1:5" ht="15.75">
      <c r="A81" s="69">
        <v>71</v>
      </c>
      <c r="B81" s="77" t="s">
        <v>59</v>
      </c>
      <c r="C81" s="81" t="str">
        <f>VLOOKUP(A81,'DESCRICAO PRODUTOS'!A63:F178,4,FALSE)</f>
        <v>UN</v>
      </c>
      <c r="D81" s="82">
        <v>2</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1</v>
      </c>
    </row>
    <row r="85" spans="1:5" ht="15.75">
      <c r="A85" s="69">
        <v>73</v>
      </c>
      <c r="B85" s="74" t="s">
        <v>68</v>
      </c>
      <c r="C85" s="76" t="str">
        <f>VLOOKUP(A85,'DESCRICAO PRODUTOS'!A64:F179,4,FALSE)</f>
        <v>UN</v>
      </c>
      <c r="D85" s="58">
        <v>2</v>
      </c>
    </row>
    <row r="86" spans="1:5" ht="15.75">
      <c r="A86" s="69">
        <v>74</v>
      </c>
      <c r="B86" s="74" t="s">
        <v>69</v>
      </c>
      <c r="C86" s="76" t="str">
        <f>VLOOKUP(A86,'DESCRICAO PRODUTOS'!A65:F180,4,FALSE)</f>
        <v>UN</v>
      </c>
      <c r="D86" s="58">
        <v>1</v>
      </c>
    </row>
    <row r="87" spans="1:5" ht="15.75">
      <c r="A87" s="69">
        <v>75</v>
      </c>
      <c r="B87" s="74" t="s">
        <v>255</v>
      </c>
      <c r="C87" s="76" t="str">
        <f>VLOOKUP(A87,'DESCRICAO PRODUTOS'!A66:F181,4,FALSE)</f>
        <v>UN</v>
      </c>
      <c r="D87" s="58">
        <v>4</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4</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1</v>
      </c>
    </row>
    <row r="92" spans="1:5" ht="15.75">
      <c r="A92" s="69">
        <v>80</v>
      </c>
      <c r="B92" s="74" t="s">
        <v>72</v>
      </c>
      <c r="C92" s="76" t="str">
        <f>VLOOKUP(A92,'DESCRICAO PRODUTOS'!A71:F186,4,FALSE)</f>
        <v>UN</v>
      </c>
      <c r="D92" s="92">
        <v>3</v>
      </c>
    </row>
    <row r="93" spans="1:5" ht="15.75">
      <c r="A93" s="69">
        <v>81</v>
      </c>
      <c r="B93" s="75" t="s">
        <v>73</v>
      </c>
      <c r="C93" s="76" t="str">
        <f>VLOOKUP(A93,'DESCRICAO PRODUTOS'!A72:F187,4,FALSE)</f>
        <v>UN</v>
      </c>
      <c r="D93" s="58">
        <v>24</v>
      </c>
    </row>
    <row r="94" spans="1:5" ht="15.75">
      <c r="A94" s="69">
        <v>82</v>
      </c>
      <c r="B94" s="74" t="s">
        <v>74</v>
      </c>
      <c r="C94" s="76" t="str">
        <f>VLOOKUP(A94,'DESCRICAO PRODUTOS'!A73:F188,4,FALSE)</f>
        <v>UN</v>
      </c>
      <c r="D94" s="58">
        <v>24</v>
      </c>
    </row>
    <row r="95" spans="1:5" ht="15.75">
      <c r="A95" s="69">
        <v>83</v>
      </c>
      <c r="B95" s="74" t="s">
        <v>75</v>
      </c>
      <c r="C95" s="76" t="str">
        <f>VLOOKUP(A95,'DESCRICAO PRODUTOS'!A74:F189,4,FALSE)</f>
        <v>UN</v>
      </c>
      <c r="D95" s="58">
        <v>24</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6</v>
      </c>
    </row>
    <row r="98" spans="1:4" ht="15.75">
      <c r="A98" s="69">
        <v>86</v>
      </c>
      <c r="B98" s="72" t="s">
        <v>77</v>
      </c>
      <c r="C98" s="76" t="str">
        <f>VLOOKUP(A98,'DESCRICAO PRODUTOS'!A77:F192,4,FALSE)</f>
        <v>UN</v>
      </c>
      <c r="D98" s="58">
        <v>1</v>
      </c>
    </row>
    <row r="99" spans="1:4" ht="15.75">
      <c r="A99" s="69">
        <v>87</v>
      </c>
      <c r="B99" s="72" t="s">
        <v>78</v>
      </c>
      <c r="C99" s="76" t="str">
        <f>VLOOKUP(A99,'DESCRICAO PRODUTOS'!A78:F193,4,FALSE)</f>
        <v>UN</v>
      </c>
      <c r="D99" s="58">
        <v>1</v>
      </c>
    </row>
  </sheetData>
  <mergeCells count="11">
    <mergeCell ref="A1:D1"/>
    <mergeCell ref="A32:D32"/>
    <mergeCell ref="A39:D39"/>
    <mergeCell ref="A57:D57"/>
    <mergeCell ref="A70:D70"/>
    <mergeCell ref="A83:D83"/>
    <mergeCell ref="A31:D31"/>
    <mergeCell ref="A38:D38"/>
    <mergeCell ref="A56:D56"/>
    <mergeCell ref="A69:D69"/>
    <mergeCell ref="A82:D82"/>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9"/>
  <sheetViews>
    <sheetView showGridLines="0" topLeftCell="A70" zoomScaleNormal="100" workbookViewId="0">
      <selection activeCell="D81" sqref="D81"/>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4</v>
      </c>
    </row>
    <row r="4" spans="1:4" ht="17.25" customHeight="1">
      <c r="A4" s="69">
        <v>2</v>
      </c>
      <c r="B4" s="73" t="s">
        <v>6</v>
      </c>
      <c r="C4" s="69" t="str">
        <f>VLOOKUP(A4,'DESCRICAO PRODUTOS'!A2:F111,4,FALSE)</f>
        <v>LITRO</v>
      </c>
      <c r="D4" s="78">
        <v>2</v>
      </c>
    </row>
    <row r="5" spans="1:4" ht="15.75">
      <c r="A5" s="69">
        <v>3</v>
      </c>
      <c r="B5" s="73" t="s">
        <v>7</v>
      </c>
      <c r="C5" s="69" t="str">
        <f>VLOOKUP(A5,'DESCRICAO PRODUTOS'!A3:F112,4,FALSE)</f>
        <v>BOMBONA</v>
      </c>
      <c r="D5" s="78">
        <v>0</v>
      </c>
    </row>
    <row r="6" spans="1:4" ht="15.75">
      <c r="A6" s="69">
        <v>4</v>
      </c>
      <c r="B6" s="74" t="s">
        <v>8</v>
      </c>
      <c r="C6" s="69" t="str">
        <f>VLOOKUP(A6,'DESCRICAO PRODUTOS'!A4:F113,4,FALSE)</f>
        <v>BOMBONA</v>
      </c>
      <c r="D6" s="78">
        <v>3</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2</v>
      </c>
    </row>
    <row r="11" spans="1:4" ht="15.75">
      <c r="A11" s="69">
        <v>9</v>
      </c>
      <c r="B11" s="74" t="s">
        <v>13</v>
      </c>
      <c r="C11" s="69" t="str">
        <f>VLOOKUP(A11,'DESCRICAO PRODUTOS'!A9:F118,4,FALSE)</f>
        <v>CX</v>
      </c>
      <c r="D11" s="80">
        <v>5</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1</v>
      </c>
    </row>
    <row r="15" spans="1:4" ht="15.75">
      <c r="A15" s="69">
        <v>13</v>
      </c>
      <c r="B15" s="74" t="s">
        <v>16</v>
      </c>
      <c r="C15" s="69" t="str">
        <f>VLOOKUP(A15,'DESCRICAO PRODUTOS'!A13:F122,4,FALSE)</f>
        <v>PCT</v>
      </c>
      <c r="D15" s="80">
        <v>8</v>
      </c>
    </row>
    <row r="16" spans="1:4" ht="15.75">
      <c r="A16" s="69">
        <v>14</v>
      </c>
      <c r="B16" s="74" t="s">
        <v>17</v>
      </c>
      <c r="C16" s="69" t="str">
        <f>VLOOKUP(A16,'DESCRICAO PRODUTOS'!A14:F123,4,FALSE)</f>
        <v>PCT</v>
      </c>
      <c r="D16" s="80">
        <v>3</v>
      </c>
    </row>
    <row r="17" spans="1:4" ht="15.75">
      <c r="A17" s="69">
        <v>15</v>
      </c>
      <c r="B17" s="74" t="s">
        <v>19</v>
      </c>
      <c r="C17" s="69" t="str">
        <f>VLOOKUP(A17,'DESCRICAO PRODUTOS'!A17:F133,4,FALSE)</f>
        <v>UN</v>
      </c>
      <c r="D17" s="78">
        <v>8</v>
      </c>
    </row>
    <row r="18" spans="1:4" ht="15.75">
      <c r="A18" s="69">
        <v>16</v>
      </c>
      <c r="B18" s="74" t="s">
        <v>20</v>
      </c>
      <c r="C18" s="69" t="str">
        <f>VLOOKUP(A18,'DESCRICAO PRODUTOS'!A17:F134,4,FALSE)</f>
        <v>UN</v>
      </c>
      <c r="D18" s="78">
        <v>2</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1</v>
      </c>
    </row>
    <row r="27" spans="1:4" ht="15.75">
      <c r="A27" s="69">
        <v>25</v>
      </c>
      <c r="B27" s="74" t="s">
        <v>27</v>
      </c>
      <c r="C27" s="69" t="str">
        <f>VLOOKUP(A27,'DESCRICAO PRODUTOS'!A25:F143,4,FALSE)</f>
        <v>UN</v>
      </c>
      <c r="D27" s="79">
        <v>1</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2</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2</v>
      </c>
    </row>
    <row r="34" spans="1:4" ht="15.75">
      <c r="A34" s="69">
        <v>30</v>
      </c>
      <c r="B34" s="74" t="s">
        <v>33</v>
      </c>
      <c r="C34" s="69" t="str">
        <f>VLOOKUP(A34,'DESCRICAO PRODUTOS'!A29:F144,4,FALSE)</f>
        <v>PCT</v>
      </c>
      <c r="D34" s="69">
        <v>4</v>
      </c>
    </row>
    <row r="35" spans="1:4" ht="15.75">
      <c r="A35" s="69">
        <v>31</v>
      </c>
      <c r="B35" s="74" t="s">
        <v>34</v>
      </c>
      <c r="C35" s="69" t="str">
        <f>VLOOKUP(A35,'DESCRICAO PRODUTOS'!A30:F145,4,FALSE)</f>
        <v>BOMBONA</v>
      </c>
      <c r="D35" s="58">
        <v>3</v>
      </c>
    </row>
    <row r="36" spans="1:4" ht="15.75">
      <c r="A36" s="69">
        <v>32</v>
      </c>
      <c r="B36" s="75" t="s">
        <v>35</v>
      </c>
      <c r="C36" s="69" t="str">
        <f>VLOOKUP(A36,'DESCRICAO PRODUTOS'!A31:F146,4,FALSE)</f>
        <v>CX</v>
      </c>
      <c r="D36" s="69">
        <v>4</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58">
        <v>1</v>
      </c>
    </row>
    <row r="41" spans="1:4" ht="15.75">
      <c r="A41" s="69">
        <v>35</v>
      </c>
      <c r="B41" s="74" t="s">
        <v>38</v>
      </c>
      <c r="C41" s="69" t="str">
        <f>VLOOKUP(A41,'DESCRICAO PRODUTOS'!A29:F144,4,FALSE)</f>
        <v>UN</v>
      </c>
      <c r="D41" s="69">
        <v>1</v>
      </c>
    </row>
    <row r="42" spans="1:4" ht="15.75">
      <c r="A42" s="69">
        <v>36</v>
      </c>
      <c r="B42" s="74" t="s">
        <v>245</v>
      </c>
      <c r="C42" s="69" t="str">
        <f>VLOOKUP(A42,'DESCRICAO PRODUTOS'!A30:F145,4,FALSE)</f>
        <v>UN</v>
      </c>
      <c r="D42" s="58">
        <v>1</v>
      </c>
    </row>
    <row r="43" spans="1:4" ht="15.75">
      <c r="A43" s="69">
        <v>37</v>
      </c>
      <c r="B43" s="74" t="s">
        <v>26</v>
      </c>
      <c r="C43" s="69" t="str">
        <f>VLOOKUP(A43,'DESCRICAO PRODUTOS'!A31:F146,4,FALSE)</f>
        <v>UN</v>
      </c>
      <c r="D43" s="58">
        <v>0</v>
      </c>
    </row>
    <row r="44" spans="1:4" ht="15.75">
      <c r="A44" s="69">
        <v>38</v>
      </c>
      <c r="B44" s="74" t="s">
        <v>29</v>
      </c>
      <c r="C44" s="69" t="str">
        <f>VLOOKUP(A44,'DESCRICAO PRODUTOS'!A32:F147,4,FALSE)</f>
        <v>UN</v>
      </c>
      <c r="D44" s="58">
        <v>0</v>
      </c>
    </row>
    <row r="45" spans="1:4" ht="15.75">
      <c r="A45" s="69">
        <v>39</v>
      </c>
      <c r="B45" s="74" t="s">
        <v>47</v>
      </c>
      <c r="C45" s="69" t="str">
        <f>VLOOKUP(A45,'DESCRICAO PRODUTOS'!A33:F148,4,FALSE)</f>
        <v>UN</v>
      </c>
      <c r="D45" s="58">
        <v>1</v>
      </c>
    </row>
    <row r="46" spans="1:4" ht="15.75">
      <c r="A46" s="69">
        <v>40</v>
      </c>
      <c r="B46" s="74" t="s">
        <v>53</v>
      </c>
      <c r="C46" s="69" t="str">
        <f>VLOOKUP(A46,'DESCRICAO PRODUTOS'!A34:F149,4,FALSE)</f>
        <v>UN</v>
      </c>
      <c r="D46" s="58">
        <v>1</v>
      </c>
    </row>
    <row r="47" spans="1:4" ht="15.75">
      <c r="A47" s="69">
        <v>41</v>
      </c>
      <c r="B47" s="72" t="s">
        <v>54</v>
      </c>
      <c r="C47" s="69" t="str">
        <f>VLOOKUP(A47,'DESCRICAO PRODUTOS'!A35:F150,4,FALSE)</f>
        <v>UN</v>
      </c>
      <c r="D47" s="58">
        <v>1</v>
      </c>
    </row>
    <row r="48" spans="1:4" ht="15.75">
      <c r="A48" s="69">
        <v>42</v>
      </c>
      <c r="B48" s="72" t="s">
        <v>57</v>
      </c>
      <c r="C48" s="69" t="str">
        <f>VLOOKUP(A48,'DESCRICAO PRODUTOS'!A36:F151,4,FALSE)</f>
        <v>UN</v>
      </c>
      <c r="D48" s="58">
        <v>1</v>
      </c>
    </row>
    <row r="49" spans="1:4" ht="15.75">
      <c r="A49" s="69">
        <v>43</v>
      </c>
      <c r="B49" s="72" t="s">
        <v>58</v>
      </c>
      <c r="C49" s="69" t="str">
        <f>VLOOKUP(A49,'DESCRICAO PRODUTOS'!A37:F152,4,FALSE)</f>
        <v>UN</v>
      </c>
      <c r="D49" s="58">
        <v>0</v>
      </c>
    </row>
    <row r="50" spans="1:4" ht="15.75">
      <c r="A50" s="69">
        <v>44</v>
      </c>
      <c r="B50" s="72" t="s">
        <v>39</v>
      </c>
      <c r="C50" s="69" t="str">
        <f>VLOOKUP(A50,'DESCRICAO PRODUTOS'!A38:F153,4,FALSE)</f>
        <v>UN</v>
      </c>
      <c r="D50" s="58">
        <v>1</v>
      </c>
    </row>
    <row r="51" spans="1:4" ht="15.75">
      <c r="A51" s="69">
        <v>45</v>
      </c>
      <c r="B51" s="72" t="s">
        <v>40</v>
      </c>
      <c r="C51" s="69" t="str">
        <f>VLOOKUP(A51,'DESCRICAO PRODUTOS'!A39:F154,4,FALSE)</f>
        <v>UN</v>
      </c>
      <c r="D51" s="58">
        <v>2</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3</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0</v>
      </c>
    </row>
    <row r="64" spans="1:4" ht="15.75">
      <c r="A64" s="69">
        <v>56</v>
      </c>
      <c r="B64" s="74" t="s">
        <v>52</v>
      </c>
      <c r="C64" s="69" t="str">
        <f>VLOOKUP(A64,'DESCRICAO PRODUTOS'!A49:F164,4,FALSE)</f>
        <v>UN</v>
      </c>
      <c r="D64" s="76">
        <v>2</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3</v>
      </c>
    </row>
    <row r="75" spans="1:5" ht="15.75">
      <c r="A75" s="69">
        <v>65</v>
      </c>
      <c r="B75" s="74" t="s">
        <v>64</v>
      </c>
      <c r="C75" s="76" t="str">
        <f>VLOOKUP(A75,'DESCRICAO PRODUTOS'!A57:F172,4,FALSE)</f>
        <v>UN</v>
      </c>
      <c r="D75" s="58">
        <v>2</v>
      </c>
    </row>
    <row r="76" spans="1:5" ht="15.75">
      <c r="A76" s="69">
        <v>66</v>
      </c>
      <c r="B76" s="74" t="s">
        <v>250</v>
      </c>
      <c r="C76" s="76" t="str">
        <f>VLOOKUP(A76,'DESCRICAO PRODUTOS'!A58:F173,4,FALSE)</f>
        <v>UN</v>
      </c>
      <c r="D76" s="58">
        <v>3</v>
      </c>
    </row>
    <row r="77" spans="1:5" ht="15.75">
      <c r="A77" s="69">
        <v>67</v>
      </c>
      <c r="B77" s="74" t="s">
        <v>251</v>
      </c>
      <c r="C77" s="76" t="str">
        <f>VLOOKUP(A77,'DESCRICAO PRODUTOS'!A59:F174,4,FALSE)</f>
        <v>UN</v>
      </c>
      <c r="D77" s="58">
        <v>1</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0</v>
      </c>
    </row>
    <row r="88" spans="1:5" ht="15.75">
      <c r="A88" s="69">
        <v>76</v>
      </c>
      <c r="B88" s="74" t="s">
        <v>70</v>
      </c>
      <c r="C88" s="76" t="str">
        <f>VLOOKUP(A88,'DESCRICAO PRODUTOS'!A67:F182,4,FALSE)</f>
        <v>UN</v>
      </c>
      <c r="D88" s="58">
        <v>0</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0</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0</v>
      </c>
    </row>
    <row r="96" spans="1:5" ht="15.75">
      <c r="A96" s="69">
        <v>84</v>
      </c>
      <c r="B96" s="74" t="s">
        <v>76</v>
      </c>
      <c r="C96" s="76" t="str">
        <f>VLOOKUP(A96,'DESCRICAO PRODUTOS'!A75:F190,4,FALSE)</f>
        <v>UN</v>
      </c>
      <c r="D96" s="92">
        <v>0</v>
      </c>
    </row>
    <row r="97" spans="1:4" ht="15.75">
      <c r="A97" s="69">
        <v>85</v>
      </c>
      <c r="B97" s="74" t="s">
        <v>258</v>
      </c>
      <c r="C97" s="76" t="str">
        <f>VLOOKUP(A97,'DESCRICAO PRODUTOS'!A76:F191,4,FALSE)</f>
        <v>UN</v>
      </c>
      <c r="D97" s="92">
        <v>0</v>
      </c>
    </row>
    <row r="98" spans="1:4" ht="15.75">
      <c r="A98" s="69">
        <v>86</v>
      </c>
      <c r="B98" s="72" t="s">
        <v>77</v>
      </c>
      <c r="C98" s="76" t="str">
        <f>VLOOKUP(A98,'DESCRICAO PRODUTOS'!A77:F192,4,FALSE)</f>
        <v>UN</v>
      </c>
      <c r="D98" s="92">
        <v>0</v>
      </c>
    </row>
    <row r="99" spans="1:4" ht="15.75">
      <c r="A99" s="69">
        <v>87</v>
      </c>
      <c r="B99" s="72" t="s">
        <v>78</v>
      </c>
      <c r="C99" s="76" t="str">
        <f>VLOOKUP(A99,'DESCRICAO PRODUTOS'!A78:F193,4,FALSE)</f>
        <v>UN</v>
      </c>
      <c r="D99" s="92">
        <v>0</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4</v>
      </c>
    </row>
    <row r="4" spans="1:4" ht="17.25" customHeight="1">
      <c r="A4" s="69">
        <v>2</v>
      </c>
      <c r="B4" s="73" t="s">
        <v>6</v>
      </c>
      <c r="C4" s="69" t="str">
        <f>VLOOKUP(A4,'DESCRICAO PRODUTOS'!A2:F111,4,FALSE)</f>
        <v>LITRO</v>
      </c>
      <c r="D4" s="78">
        <v>2</v>
      </c>
    </row>
    <row r="5" spans="1:4" ht="15.75">
      <c r="A5" s="69">
        <v>3</v>
      </c>
      <c r="B5" s="73" t="s">
        <v>7</v>
      </c>
      <c r="C5" s="69" t="str">
        <f>VLOOKUP(A5,'DESCRICAO PRODUTOS'!A3:F112,4,FALSE)</f>
        <v>BOMBONA</v>
      </c>
      <c r="D5" s="78">
        <v>0</v>
      </c>
    </row>
    <row r="6" spans="1:4" ht="15.75">
      <c r="A6" s="69">
        <v>4</v>
      </c>
      <c r="B6" s="74" t="s">
        <v>8</v>
      </c>
      <c r="C6" s="69" t="str">
        <f>VLOOKUP(A6,'DESCRICAO PRODUTOS'!A4:F113,4,FALSE)</f>
        <v>BOMBONA</v>
      </c>
      <c r="D6" s="78">
        <v>3</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2</v>
      </c>
    </row>
    <row r="11" spans="1:4" ht="15.75">
      <c r="A11" s="69">
        <v>9</v>
      </c>
      <c r="B11" s="74" t="s">
        <v>13</v>
      </c>
      <c r="C11" s="69" t="str">
        <f>VLOOKUP(A11,'DESCRICAO PRODUTOS'!A9:F118,4,FALSE)</f>
        <v>CX</v>
      </c>
      <c r="D11" s="80">
        <v>5</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1</v>
      </c>
    </row>
    <row r="15" spans="1:4" ht="15.75">
      <c r="A15" s="69">
        <v>13</v>
      </c>
      <c r="B15" s="74" t="s">
        <v>16</v>
      </c>
      <c r="C15" s="69" t="str">
        <f>VLOOKUP(A15,'DESCRICAO PRODUTOS'!A13:F122,4,FALSE)</f>
        <v>PCT</v>
      </c>
      <c r="D15" s="80">
        <v>8</v>
      </c>
    </row>
    <row r="16" spans="1:4" ht="15.75">
      <c r="A16" s="69">
        <v>14</v>
      </c>
      <c r="B16" s="74" t="s">
        <v>17</v>
      </c>
      <c r="C16" s="69" t="str">
        <f>VLOOKUP(A16,'DESCRICAO PRODUTOS'!A14:F123,4,FALSE)</f>
        <v>PCT</v>
      </c>
      <c r="D16" s="80">
        <v>3</v>
      </c>
    </row>
    <row r="17" spans="1:4" ht="15.75">
      <c r="A17" s="69">
        <v>15</v>
      </c>
      <c r="B17" s="74" t="s">
        <v>19</v>
      </c>
      <c r="C17" s="69" t="str">
        <f>VLOOKUP(A17,'DESCRICAO PRODUTOS'!A17:F133,4,FALSE)</f>
        <v>UN</v>
      </c>
      <c r="D17" s="78">
        <v>8</v>
      </c>
    </row>
    <row r="18" spans="1:4" ht="15.75">
      <c r="A18" s="69">
        <v>16</v>
      </c>
      <c r="B18" s="74" t="s">
        <v>20</v>
      </c>
      <c r="C18" s="69" t="str">
        <f>VLOOKUP(A18,'DESCRICAO PRODUTOS'!A17:F134,4,FALSE)</f>
        <v>UN</v>
      </c>
      <c r="D18" s="78">
        <v>2</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1</v>
      </c>
    </row>
    <row r="27" spans="1:4" ht="15.75">
      <c r="A27" s="69">
        <v>25</v>
      </c>
      <c r="B27" s="74" t="s">
        <v>27</v>
      </c>
      <c r="C27" s="69" t="str">
        <f>VLOOKUP(A27,'DESCRICAO PRODUTOS'!A25:F143,4,FALSE)</f>
        <v>UN</v>
      </c>
      <c r="D27" s="79">
        <v>1</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2</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2</v>
      </c>
    </row>
    <row r="34" spans="1:4" ht="15.75">
      <c r="A34" s="69">
        <v>30</v>
      </c>
      <c r="B34" s="74" t="s">
        <v>33</v>
      </c>
      <c r="C34" s="69" t="str">
        <f>VLOOKUP(A34,'DESCRICAO PRODUTOS'!A29:F144,4,FALSE)</f>
        <v>PCT</v>
      </c>
      <c r="D34" s="69">
        <v>4</v>
      </c>
    </row>
    <row r="35" spans="1:4" ht="15.75">
      <c r="A35" s="69">
        <v>31</v>
      </c>
      <c r="B35" s="74" t="s">
        <v>34</v>
      </c>
      <c r="C35" s="69" t="str">
        <f>VLOOKUP(A35,'DESCRICAO PRODUTOS'!A30:F145,4,FALSE)</f>
        <v>BOMBONA</v>
      </c>
      <c r="D35" s="58">
        <v>3</v>
      </c>
    </row>
    <row r="36" spans="1:4" ht="15.75">
      <c r="A36" s="69">
        <v>32</v>
      </c>
      <c r="B36" s="75" t="s">
        <v>35</v>
      </c>
      <c r="C36" s="69" t="str">
        <f>VLOOKUP(A36,'DESCRICAO PRODUTOS'!A31:F146,4,FALSE)</f>
        <v>CX</v>
      </c>
      <c r="D36" s="69">
        <v>4</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58">
        <v>1</v>
      </c>
    </row>
    <row r="41" spans="1:4" ht="15.75">
      <c r="A41" s="69">
        <v>35</v>
      </c>
      <c r="B41" s="74" t="s">
        <v>38</v>
      </c>
      <c r="C41" s="69" t="str">
        <f>VLOOKUP(A41,'DESCRICAO PRODUTOS'!A29:F144,4,FALSE)</f>
        <v>UN</v>
      </c>
      <c r="D41" s="69">
        <v>1</v>
      </c>
    </row>
    <row r="42" spans="1:4" ht="15.75">
      <c r="A42" s="69">
        <v>36</v>
      </c>
      <c r="B42" s="74" t="s">
        <v>245</v>
      </c>
      <c r="C42" s="69" t="str">
        <f>VLOOKUP(A42,'DESCRICAO PRODUTOS'!A30:F145,4,FALSE)</f>
        <v>UN</v>
      </c>
      <c r="D42" s="58">
        <v>1</v>
      </c>
    </row>
    <row r="43" spans="1:4" ht="15.75">
      <c r="A43" s="69">
        <v>37</v>
      </c>
      <c r="B43" s="74" t="s">
        <v>26</v>
      </c>
      <c r="C43" s="69" t="str">
        <f>VLOOKUP(A43,'DESCRICAO PRODUTOS'!A31:F146,4,FALSE)</f>
        <v>UN</v>
      </c>
      <c r="D43" s="58">
        <v>0</v>
      </c>
    </row>
    <row r="44" spans="1:4" ht="15.75">
      <c r="A44" s="69">
        <v>38</v>
      </c>
      <c r="B44" s="74" t="s">
        <v>29</v>
      </c>
      <c r="C44" s="69" t="str">
        <f>VLOOKUP(A44,'DESCRICAO PRODUTOS'!A32:F147,4,FALSE)</f>
        <v>UN</v>
      </c>
      <c r="D44" s="58">
        <v>0</v>
      </c>
    </row>
    <row r="45" spans="1:4" ht="15.75">
      <c r="A45" s="69">
        <v>39</v>
      </c>
      <c r="B45" s="74" t="s">
        <v>47</v>
      </c>
      <c r="C45" s="69" t="str">
        <f>VLOOKUP(A45,'DESCRICAO PRODUTOS'!A33:F148,4,FALSE)</f>
        <v>UN</v>
      </c>
      <c r="D45" s="58">
        <v>1</v>
      </c>
    </row>
    <row r="46" spans="1:4" ht="15.75">
      <c r="A46" s="69">
        <v>40</v>
      </c>
      <c r="B46" s="74" t="s">
        <v>53</v>
      </c>
      <c r="C46" s="69" t="str">
        <f>VLOOKUP(A46,'DESCRICAO PRODUTOS'!A34:F149,4,FALSE)</f>
        <v>UN</v>
      </c>
      <c r="D46" s="58">
        <v>1</v>
      </c>
    </row>
    <row r="47" spans="1:4" ht="15.75">
      <c r="A47" s="69">
        <v>41</v>
      </c>
      <c r="B47" s="72" t="s">
        <v>54</v>
      </c>
      <c r="C47" s="69" t="str">
        <f>VLOOKUP(A47,'DESCRICAO PRODUTOS'!A35:F150,4,FALSE)</f>
        <v>UN</v>
      </c>
      <c r="D47" s="58">
        <v>1</v>
      </c>
    </row>
    <row r="48" spans="1:4" ht="15.75">
      <c r="A48" s="69">
        <v>42</v>
      </c>
      <c r="B48" s="72" t="s">
        <v>57</v>
      </c>
      <c r="C48" s="69" t="str">
        <f>VLOOKUP(A48,'DESCRICAO PRODUTOS'!A36:F151,4,FALSE)</f>
        <v>UN</v>
      </c>
      <c r="D48" s="58">
        <v>1</v>
      </c>
    </row>
    <row r="49" spans="1:4" ht="15.75">
      <c r="A49" s="69">
        <v>43</v>
      </c>
      <c r="B49" s="72" t="s">
        <v>58</v>
      </c>
      <c r="C49" s="69" t="str">
        <f>VLOOKUP(A49,'DESCRICAO PRODUTOS'!A37:F152,4,FALSE)</f>
        <v>UN</v>
      </c>
      <c r="D49" s="58">
        <v>0</v>
      </c>
    </row>
    <row r="50" spans="1:4" ht="15.75">
      <c r="A50" s="69">
        <v>44</v>
      </c>
      <c r="B50" s="72" t="s">
        <v>39</v>
      </c>
      <c r="C50" s="69" t="str">
        <f>VLOOKUP(A50,'DESCRICAO PRODUTOS'!A38:F153,4,FALSE)</f>
        <v>UN</v>
      </c>
      <c r="D50" s="58">
        <v>1</v>
      </c>
    </row>
    <row r="51" spans="1:4" ht="15.75">
      <c r="A51" s="69">
        <v>45</v>
      </c>
      <c r="B51" s="72" t="s">
        <v>40</v>
      </c>
      <c r="C51" s="69" t="str">
        <f>VLOOKUP(A51,'DESCRICAO PRODUTOS'!A39:F154,4,FALSE)</f>
        <v>UN</v>
      </c>
      <c r="D51" s="58">
        <v>2</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3</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2</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3</v>
      </c>
    </row>
    <row r="75" spans="1:5" ht="15.75">
      <c r="A75" s="69">
        <v>65</v>
      </c>
      <c r="B75" s="74" t="s">
        <v>64</v>
      </c>
      <c r="C75" s="76" t="str">
        <f>VLOOKUP(A75,'DESCRICAO PRODUTOS'!A57:F172,4,FALSE)</f>
        <v>UN</v>
      </c>
      <c r="D75" s="58">
        <v>2</v>
      </c>
    </row>
    <row r="76" spans="1:5" ht="15.75">
      <c r="A76" s="69">
        <v>66</v>
      </c>
      <c r="B76" s="74" t="s">
        <v>250</v>
      </c>
      <c r="C76" s="76" t="str">
        <f>VLOOKUP(A76,'DESCRICAO PRODUTOS'!A58:F173,4,FALSE)</f>
        <v>UN</v>
      </c>
      <c r="D76" s="58">
        <v>6</v>
      </c>
    </row>
    <row r="77" spans="1:5" ht="15.75">
      <c r="A77" s="69">
        <v>67</v>
      </c>
      <c r="B77" s="74" t="s">
        <v>251</v>
      </c>
      <c r="C77" s="76" t="str">
        <f>VLOOKUP(A77,'DESCRICAO PRODUTOS'!A59:F174,4,FALSE)</f>
        <v>UN</v>
      </c>
      <c r="D77" s="58">
        <v>0</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0</v>
      </c>
    </row>
    <row r="88" spans="1:5" ht="15.75">
      <c r="A88" s="69">
        <v>76</v>
      </c>
      <c r="B88" s="74" t="s">
        <v>70</v>
      </c>
      <c r="C88" s="76" t="str">
        <f>VLOOKUP(A88,'DESCRICAO PRODUTOS'!A67:F182,4,FALSE)</f>
        <v>UN</v>
      </c>
      <c r="D88" s="58">
        <v>0</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0</v>
      </c>
    </row>
    <row r="91" spans="1:5" ht="15.75">
      <c r="A91" s="69">
        <v>79</v>
      </c>
      <c r="B91" s="74" t="s">
        <v>257</v>
      </c>
      <c r="C91" s="76" t="str">
        <f>VLOOKUP(A91,'DESCRICAO PRODUTOS'!A70:F185,4,FALSE)</f>
        <v>UN</v>
      </c>
      <c r="D91" s="58">
        <v>1</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0</v>
      </c>
    </row>
    <row r="96" spans="1:5" ht="15.75">
      <c r="A96" s="69">
        <v>84</v>
      </c>
      <c r="B96" s="74" t="s">
        <v>76</v>
      </c>
      <c r="C96" s="76" t="str">
        <f>VLOOKUP(A96,'DESCRICAO PRODUTOS'!A75:F190,4,FALSE)</f>
        <v>UN</v>
      </c>
      <c r="D96" s="58">
        <v>0</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3</v>
      </c>
    </row>
    <row r="4" spans="1:4" ht="17.25" customHeight="1">
      <c r="A4" s="69">
        <v>2</v>
      </c>
      <c r="B4" s="73" t="s">
        <v>6</v>
      </c>
      <c r="C4" s="69" t="str">
        <f>VLOOKUP(A4,'DESCRICAO PRODUTOS'!A2:F111,4,FALSE)</f>
        <v>LITRO</v>
      </c>
      <c r="D4" s="78">
        <v>10</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2</v>
      </c>
    </row>
    <row r="7" spans="1:4" ht="15.75">
      <c r="A7" s="69">
        <v>5</v>
      </c>
      <c r="B7" s="74" t="s">
        <v>9</v>
      </c>
      <c r="C7" s="69" t="str">
        <f>VLOOKUP(A7,'DESCRICAO PRODUTOS'!A5:F114,4,FALSE)</f>
        <v>UN</v>
      </c>
      <c r="D7" s="78">
        <v>5</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0</v>
      </c>
    </row>
    <row r="10" spans="1:4" ht="15.75">
      <c r="A10" s="69">
        <v>8</v>
      </c>
      <c r="B10" s="74" t="s">
        <v>12</v>
      </c>
      <c r="C10" s="69" t="str">
        <f>VLOOKUP(A10,'DESCRICAO PRODUTOS'!A8:F117,4,FALSE)</f>
        <v>UN</v>
      </c>
      <c r="D10" s="78">
        <v>6</v>
      </c>
    </row>
    <row r="11" spans="1:4" ht="15.75">
      <c r="A11" s="69">
        <v>9</v>
      </c>
      <c r="B11" s="74" t="s">
        <v>13</v>
      </c>
      <c r="C11" s="69" t="str">
        <f>VLOOKUP(A11,'DESCRICAO PRODUTOS'!A9:F118,4,FALSE)</f>
        <v>CX</v>
      </c>
      <c r="D11" s="80">
        <v>10</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3</v>
      </c>
    </row>
    <row r="14" spans="1:4" ht="15.75">
      <c r="A14" s="69">
        <v>12</v>
      </c>
      <c r="B14" s="74" t="s">
        <v>15</v>
      </c>
      <c r="C14" s="69" t="str">
        <f>VLOOKUP(A14,'DESCRICAO PRODUTOS'!A12:F121,4,FALSE)</f>
        <v>UN</v>
      </c>
      <c r="D14" s="80">
        <v>6</v>
      </c>
    </row>
    <row r="15" spans="1:4" ht="15.75">
      <c r="A15" s="69">
        <v>13</v>
      </c>
      <c r="B15" s="74" t="s">
        <v>16</v>
      </c>
      <c r="C15" s="69" t="str">
        <f>VLOOKUP(A15,'DESCRICAO PRODUTOS'!A13:F122,4,FALSE)</f>
        <v>PCT</v>
      </c>
      <c r="D15" s="80">
        <v>8</v>
      </c>
    </row>
    <row r="16" spans="1:4" ht="15.75">
      <c r="A16" s="69">
        <v>14</v>
      </c>
      <c r="B16" s="74" t="s">
        <v>17</v>
      </c>
      <c r="C16" s="69" t="str">
        <f>VLOOKUP(A16,'DESCRICAO PRODUTOS'!A14:F123,4,FALSE)</f>
        <v>PCT</v>
      </c>
      <c r="D16" s="80">
        <v>8</v>
      </c>
    </row>
    <row r="17" spans="1:4" ht="15.75">
      <c r="A17" s="69">
        <v>15</v>
      </c>
      <c r="B17" s="74" t="s">
        <v>19</v>
      </c>
      <c r="C17" s="69" t="str">
        <f>VLOOKUP(A17,'DESCRICAO PRODUTOS'!A17:F133,4,FALSE)</f>
        <v>UN</v>
      </c>
      <c r="D17" s="78">
        <v>10</v>
      </c>
    </row>
    <row r="18" spans="1:4" ht="15.75">
      <c r="A18" s="69">
        <v>16</v>
      </c>
      <c r="B18" s="74" t="s">
        <v>20</v>
      </c>
      <c r="C18" s="69" t="str">
        <f>VLOOKUP(A18,'DESCRICAO PRODUTOS'!A17:F134,4,FALSE)</f>
        <v>UN</v>
      </c>
      <c r="D18" s="78">
        <v>2</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2</v>
      </c>
    </row>
    <row r="24" spans="1:4" ht="15.75">
      <c r="A24" s="69">
        <v>22</v>
      </c>
      <c r="B24" s="74" t="s">
        <v>23</v>
      </c>
      <c r="C24" s="69" t="str">
        <f>VLOOKUP(A24,'DESCRICAO PRODUTOS'!A22:F140,4,FALSE)</f>
        <v>PCT</v>
      </c>
      <c r="D24" s="80">
        <v>3</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3</v>
      </c>
    </row>
    <row r="27" spans="1:4" ht="15.75">
      <c r="A27" s="69">
        <v>25</v>
      </c>
      <c r="B27" s="74" t="s">
        <v>27</v>
      </c>
      <c r="C27" s="69" t="str">
        <f>VLOOKUP(A27,'DESCRICAO PRODUTOS'!A25:F143,4,FALSE)</f>
        <v>UN</v>
      </c>
      <c r="D27" s="79">
        <v>2</v>
      </c>
    </row>
    <row r="28" spans="1:4" ht="15.75">
      <c r="A28" s="69">
        <v>26</v>
      </c>
      <c r="B28" s="74" t="s">
        <v>239</v>
      </c>
      <c r="C28" s="69" t="str">
        <f>VLOOKUP(A28,'DESCRICAO PRODUTOS'!A26:F144,4,FALSE)</f>
        <v>UN</v>
      </c>
      <c r="D28" s="79">
        <v>2</v>
      </c>
    </row>
    <row r="29" spans="1:4" ht="15.75">
      <c r="A29" s="69">
        <v>27</v>
      </c>
      <c r="B29" s="74" t="s">
        <v>28</v>
      </c>
      <c r="C29" s="69" t="str">
        <f>VLOOKUP(A29,'DESCRICAO PRODUTOS'!A28:F146,4,FALSE)</f>
        <v>UN</v>
      </c>
      <c r="D29" s="78">
        <v>2</v>
      </c>
    </row>
    <row r="30" spans="1:4" ht="15.75">
      <c r="A30" s="69">
        <v>28</v>
      </c>
      <c r="B30" s="74" t="s">
        <v>30</v>
      </c>
      <c r="C30" s="69" t="str">
        <f>VLOOKUP(A30,'DESCRICAO PRODUTOS'!A29:F147,4,FALSE)</f>
        <v>PCT</v>
      </c>
      <c r="D30" s="80">
        <v>2</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30</v>
      </c>
    </row>
    <row r="34" spans="1:4" ht="15.75">
      <c r="A34" s="69">
        <v>30</v>
      </c>
      <c r="B34" s="74" t="s">
        <v>33</v>
      </c>
      <c r="C34" s="69" t="str">
        <f>VLOOKUP(A34,'DESCRICAO PRODUTOS'!A29:F144,4,FALSE)</f>
        <v>PCT</v>
      </c>
      <c r="D34" s="69">
        <v>15</v>
      </c>
    </row>
    <row r="35" spans="1:4" ht="15.75">
      <c r="A35" s="69">
        <v>31</v>
      </c>
      <c r="B35" s="74" t="s">
        <v>34</v>
      </c>
      <c r="C35" s="69" t="str">
        <f>VLOOKUP(A35,'DESCRICAO PRODUTOS'!A30:F145,4,FALSE)</f>
        <v>BOMBONA</v>
      </c>
      <c r="D35" s="58">
        <v>4</v>
      </c>
    </row>
    <row r="36" spans="1:4" ht="15.75">
      <c r="A36" s="69">
        <v>32</v>
      </c>
      <c r="B36" s="75" t="s">
        <v>35</v>
      </c>
      <c r="C36" s="69" t="str">
        <f>VLOOKUP(A36,'DESCRICAO PRODUTOS'!A31:F146,4,FALSE)</f>
        <v>CX</v>
      </c>
      <c r="D36" s="69">
        <v>6</v>
      </c>
    </row>
    <row r="37" spans="1:4" ht="15.75">
      <c r="A37" s="69">
        <v>33</v>
      </c>
      <c r="B37" s="74" t="s">
        <v>36</v>
      </c>
      <c r="C37" s="69" t="str">
        <f>VLOOKUP(A37,'DESCRICAO PRODUTOS'!A32:F147,4,FALSE)</f>
        <v>UN</v>
      </c>
      <c r="D37" s="76">
        <v>6</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58">
        <v>1</v>
      </c>
    </row>
    <row r="41" spans="1:4" ht="15.75">
      <c r="A41" s="69">
        <v>35</v>
      </c>
      <c r="B41" s="74" t="s">
        <v>38</v>
      </c>
      <c r="C41" s="69" t="str">
        <f>VLOOKUP(A41,'DESCRICAO PRODUTOS'!A29:F144,4,FALSE)</f>
        <v>UN</v>
      </c>
      <c r="D41" s="69">
        <v>4</v>
      </c>
    </row>
    <row r="42" spans="1:4" ht="15.75">
      <c r="A42" s="69">
        <v>36</v>
      </c>
      <c r="B42" s="74" t="s">
        <v>245</v>
      </c>
      <c r="C42" s="69" t="str">
        <f>VLOOKUP(A42,'DESCRICAO PRODUTOS'!A30:F145,4,FALSE)</f>
        <v>UN</v>
      </c>
      <c r="D42" s="58">
        <v>2</v>
      </c>
    </row>
    <row r="43" spans="1:4" ht="15.75">
      <c r="A43" s="69">
        <v>37</v>
      </c>
      <c r="B43" s="74" t="s">
        <v>26</v>
      </c>
      <c r="C43" s="69" t="str">
        <f>VLOOKUP(A43,'DESCRICAO PRODUTOS'!A31:F146,4,FALSE)</f>
        <v>UN</v>
      </c>
      <c r="D43" s="58">
        <v>0</v>
      </c>
    </row>
    <row r="44" spans="1:4" ht="15.75">
      <c r="A44" s="69">
        <v>38</v>
      </c>
      <c r="B44" s="74" t="s">
        <v>29</v>
      </c>
      <c r="C44" s="69" t="str">
        <f>VLOOKUP(A44,'DESCRICAO PRODUTOS'!A32:F147,4,FALSE)</f>
        <v>UN</v>
      </c>
      <c r="D44" s="58">
        <v>1</v>
      </c>
    </row>
    <row r="45" spans="1:4" ht="15.75">
      <c r="A45" s="69">
        <v>39</v>
      </c>
      <c r="B45" s="74" t="s">
        <v>47</v>
      </c>
      <c r="C45" s="69" t="str">
        <f>VLOOKUP(A45,'DESCRICAO PRODUTOS'!A33:F148,4,FALSE)</f>
        <v>UN</v>
      </c>
      <c r="D45" s="58">
        <v>2</v>
      </c>
    </row>
    <row r="46" spans="1:4" ht="15.75">
      <c r="A46" s="69">
        <v>40</v>
      </c>
      <c r="B46" s="74" t="s">
        <v>53</v>
      </c>
      <c r="C46" s="69" t="str">
        <f>VLOOKUP(A46,'DESCRICAO PRODUTOS'!A34:F149,4,FALSE)</f>
        <v>UN</v>
      </c>
      <c r="D46" s="58">
        <v>2</v>
      </c>
    </row>
    <row r="47" spans="1:4" ht="15.75">
      <c r="A47" s="69">
        <v>41</v>
      </c>
      <c r="B47" s="72" t="s">
        <v>54</v>
      </c>
      <c r="C47" s="69" t="str">
        <f>VLOOKUP(A47,'DESCRICAO PRODUTOS'!A35:F150,4,FALSE)</f>
        <v>UN</v>
      </c>
      <c r="D47" s="58">
        <v>2</v>
      </c>
    </row>
    <row r="48" spans="1:4" ht="15.75">
      <c r="A48" s="69">
        <v>42</v>
      </c>
      <c r="B48" s="72" t="s">
        <v>57</v>
      </c>
      <c r="C48" s="69" t="str">
        <f>VLOOKUP(A48,'DESCRICAO PRODUTOS'!A36:F151,4,FALSE)</f>
        <v>UN</v>
      </c>
      <c r="D48" s="58">
        <v>2</v>
      </c>
    </row>
    <row r="49" spans="1:4" ht="15.75">
      <c r="A49" s="69">
        <v>43</v>
      </c>
      <c r="B49" s="72" t="s">
        <v>58</v>
      </c>
      <c r="C49" s="69" t="str">
        <f>VLOOKUP(A49,'DESCRICAO PRODUTOS'!A37:F152,4,FALSE)</f>
        <v>UN</v>
      </c>
      <c r="D49" s="58">
        <v>2</v>
      </c>
    </row>
    <row r="50" spans="1:4" ht="15.75">
      <c r="A50" s="69">
        <v>44</v>
      </c>
      <c r="B50" s="72" t="s">
        <v>39</v>
      </c>
      <c r="C50" s="69" t="str">
        <f>VLOOKUP(A50,'DESCRICAO PRODUTOS'!A38:F153,4,FALSE)</f>
        <v>UN</v>
      </c>
      <c r="D50" s="58">
        <v>2</v>
      </c>
    </row>
    <row r="51" spans="1:4" ht="15.75">
      <c r="A51" s="69">
        <v>45</v>
      </c>
      <c r="B51" s="72" t="s">
        <v>40</v>
      </c>
      <c r="C51" s="69" t="str">
        <f>VLOOKUP(A51,'DESCRICAO PRODUTOS'!A39:F154,4,FALSE)</f>
        <v>UN</v>
      </c>
      <c r="D51" s="58">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3</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3</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1</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2</v>
      </c>
    </row>
    <row r="67" spans="1:5" ht="15.75">
      <c r="A67" s="69">
        <v>59</v>
      </c>
      <c r="B67" s="74" t="s">
        <v>56</v>
      </c>
      <c r="C67" s="69" t="str">
        <f>VLOOKUP(A67,'DESCRICAO PRODUTOS'!A52:F167,4,FALSE)</f>
        <v>UN</v>
      </c>
      <c r="D67" s="58">
        <v>2</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40</v>
      </c>
    </row>
    <row r="75" spans="1:5" ht="15.75">
      <c r="A75" s="69">
        <v>65</v>
      </c>
      <c r="B75" s="74" t="s">
        <v>64</v>
      </c>
      <c r="C75" s="76" t="str">
        <f>VLOOKUP(A75,'DESCRICAO PRODUTOS'!A57:F172,4,FALSE)</f>
        <v>UN</v>
      </c>
      <c r="D75" s="58">
        <v>30</v>
      </c>
    </row>
    <row r="76" spans="1:5" ht="15.75">
      <c r="A76" s="69">
        <v>66</v>
      </c>
      <c r="B76" s="74" t="s">
        <v>250</v>
      </c>
      <c r="C76" s="76" t="str">
        <f>VLOOKUP(A76,'DESCRICAO PRODUTOS'!A58:F173,4,FALSE)</f>
        <v>UN</v>
      </c>
      <c r="D76" s="58">
        <v>32</v>
      </c>
    </row>
    <row r="77" spans="1:5" ht="15.75">
      <c r="A77" s="69">
        <v>67</v>
      </c>
      <c r="B77" s="74" t="s">
        <v>251</v>
      </c>
      <c r="C77" s="76" t="str">
        <f>VLOOKUP(A77,'DESCRICAO PRODUTOS'!A59:F174,4,FALSE)</f>
        <v>UN</v>
      </c>
      <c r="D77" s="58">
        <v>5</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1</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4</v>
      </c>
    </row>
    <row r="4" spans="1:4" ht="17.25" customHeight="1">
      <c r="A4" s="69">
        <v>2</v>
      </c>
      <c r="B4" s="73" t="s">
        <v>6</v>
      </c>
      <c r="C4" s="69" t="str">
        <f>VLOOKUP(A4,'DESCRICAO PRODUTOS'!A2:F111,4,FALSE)</f>
        <v>LITRO</v>
      </c>
      <c r="D4" s="78">
        <v>8</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4</v>
      </c>
    </row>
    <row r="7" spans="1:4" ht="15.75">
      <c r="A7" s="69">
        <v>5</v>
      </c>
      <c r="B7" s="74" t="s">
        <v>9</v>
      </c>
      <c r="C7" s="69" t="str">
        <f>VLOOKUP(A7,'DESCRICAO PRODUTOS'!A5:F114,4,FALSE)</f>
        <v>UN</v>
      </c>
      <c r="D7" s="78">
        <v>4</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4</v>
      </c>
    </row>
    <row r="10" spans="1:4" ht="15.75">
      <c r="A10" s="69">
        <v>8</v>
      </c>
      <c r="B10" s="74" t="s">
        <v>12</v>
      </c>
      <c r="C10" s="69" t="str">
        <f>VLOOKUP(A10,'DESCRICAO PRODUTOS'!A8:F117,4,FALSE)</f>
        <v>UN</v>
      </c>
      <c r="D10" s="78">
        <v>5</v>
      </c>
    </row>
    <row r="11" spans="1:4" ht="15.75">
      <c r="A11" s="69">
        <v>9</v>
      </c>
      <c r="B11" s="74" t="s">
        <v>13</v>
      </c>
      <c r="C11" s="69" t="str">
        <f>VLOOKUP(A11,'DESCRICAO PRODUTOS'!A9:F118,4,FALSE)</f>
        <v>CX</v>
      </c>
      <c r="D11" s="80">
        <v>4</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6</v>
      </c>
    </row>
    <row r="14" spans="1:4" ht="15.75">
      <c r="A14" s="69">
        <v>12</v>
      </c>
      <c r="B14" s="74" t="s">
        <v>15</v>
      </c>
      <c r="C14" s="69" t="str">
        <f>VLOOKUP(A14,'DESCRICAO PRODUTOS'!A12:F121,4,FALSE)</f>
        <v>UN</v>
      </c>
      <c r="D14" s="80">
        <v>4</v>
      </c>
    </row>
    <row r="15" spans="1:4" ht="15.75">
      <c r="A15" s="69">
        <v>13</v>
      </c>
      <c r="B15" s="74" t="s">
        <v>16</v>
      </c>
      <c r="C15" s="69" t="str">
        <f>VLOOKUP(A15,'DESCRICAO PRODUTOS'!A13:F122,4,FALSE)</f>
        <v>PCT</v>
      </c>
      <c r="D15" s="80">
        <v>10</v>
      </c>
    </row>
    <row r="16" spans="1:4" ht="15.75">
      <c r="A16" s="69">
        <v>14</v>
      </c>
      <c r="B16" s="74" t="s">
        <v>17</v>
      </c>
      <c r="C16" s="69" t="str">
        <f>VLOOKUP(A16,'DESCRICAO PRODUTOS'!A14:F123,4,FALSE)</f>
        <v>PCT</v>
      </c>
      <c r="D16" s="80">
        <v>10</v>
      </c>
    </row>
    <row r="17" spans="1:4" ht="15.75">
      <c r="A17" s="69">
        <v>15</v>
      </c>
      <c r="B17" s="74" t="s">
        <v>19</v>
      </c>
      <c r="C17" s="69" t="str">
        <f>VLOOKUP(A17,'DESCRICAO PRODUTOS'!A17:F133,4,FALSE)</f>
        <v>UN</v>
      </c>
      <c r="D17" s="78">
        <v>10</v>
      </c>
    </row>
    <row r="18" spans="1:4" ht="15.75">
      <c r="A18" s="69">
        <v>16</v>
      </c>
      <c r="B18" s="74" t="s">
        <v>20</v>
      </c>
      <c r="C18" s="69" t="str">
        <f>VLOOKUP(A18,'DESCRICAO PRODUTOS'!A17:F134,4,FALSE)</f>
        <v>UN</v>
      </c>
      <c r="D18" s="78">
        <v>4</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3</v>
      </c>
    </row>
    <row r="24" spans="1:4" ht="15.75">
      <c r="A24" s="69">
        <v>22</v>
      </c>
      <c r="B24" s="74" t="s">
        <v>23</v>
      </c>
      <c r="C24" s="69" t="str">
        <f>VLOOKUP(A24,'DESCRICAO PRODUTOS'!A22:F140,4,FALSE)</f>
        <v>PCT</v>
      </c>
      <c r="D24" s="80">
        <v>2</v>
      </c>
    </row>
    <row r="25" spans="1:4" ht="15.75">
      <c r="A25" s="69">
        <v>23</v>
      </c>
      <c r="B25" s="74" t="s">
        <v>24</v>
      </c>
      <c r="C25" s="69" t="str">
        <f>VLOOKUP(A25,'DESCRICAO PRODUTOS'!A23:F141,4,FALSE)</f>
        <v>PCT</v>
      </c>
      <c r="D25" s="78">
        <v>1</v>
      </c>
    </row>
    <row r="26" spans="1:4" ht="15.75">
      <c r="A26" s="69">
        <v>24</v>
      </c>
      <c r="B26" s="74" t="s">
        <v>25</v>
      </c>
      <c r="C26" s="69" t="str">
        <f>VLOOKUP(A26,'DESCRICAO PRODUTOS'!A24:F142,4,FALSE)</f>
        <v>PCT</v>
      </c>
      <c r="D26" s="80">
        <v>2</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6</v>
      </c>
    </row>
    <row r="30" spans="1:4" ht="15.75">
      <c r="A30" s="69">
        <v>28</v>
      </c>
      <c r="B30" s="74" t="s">
        <v>30</v>
      </c>
      <c r="C30" s="69" t="str">
        <f>VLOOKUP(A30,'DESCRICAO PRODUTOS'!A29:F147,4,FALSE)</f>
        <v>PCT</v>
      </c>
      <c r="D30" s="80">
        <v>4</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6</v>
      </c>
    </row>
    <row r="34" spans="1:4" ht="15.75">
      <c r="A34" s="69">
        <v>30</v>
      </c>
      <c r="B34" s="74" t="s">
        <v>33</v>
      </c>
      <c r="C34" s="69" t="str">
        <f>VLOOKUP(A34,'DESCRICAO PRODUTOS'!A29:F144,4,FALSE)</f>
        <v>PCT</v>
      </c>
      <c r="D34" s="69">
        <v>5</v>
      </c>
    </row>
    <row r="35" spans="1:4" ht="15.75">
      <c r="A35" s="69">
        <v>31</v>
      </c>
      <c r="B35" s="74" t="s">
        <v>34</v>
      </c>
      <c r="C35" s="69" t="str">
        <f>VLOOKUP(A35,'DESCRICAO PRODUTOS'!A30:F145,4,FALSE)</f>
        <v>BOMBONA</v>
      </c>
      <c r="D35" s="58">
        <v>4</v>
      </c>
    </row>
    <row r="36" spans="1:4" ht="15.75">
      <c r="A36" s="69">
        <v>32</v>
      </c>
      <c r="B36" s="75" t="s">
        <v>35</v>
      </c>
      <c r="C36" s="69" t="str">
        <f>VLOOKUP(A36,'DESCRICAO PRODUTOS'!A31:F146,4,FALSE)</f>
        <v>CX</v>
      </c>
      <c r="D36" s="69">
        <v>6</v>
      </c>
    </row>
    <row r="37" spans="1:4" ht="15.75">
      <c r="A37" s="69">
        <v>33</v>
      </c>
      <c r="B37" s="74" t="s">
        <v>36</v>
      </c>
      <c r="C37" s="69" t="str">
        <f>VLOOKUP(A37,'DESCRICAO PRODUTOS'!A32:F147,4,FALSE)</f>
        <v>UN</v>
      </c>
      <c r="D37" s="76">
        <v>6</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58">
        <v>2</v>
      </c>
    </row>
    <row r="41" spans="1:4" ht="15.75">
      <c r="A41" s="69">
        <v>35</v>
      </c>
      <c r="B41" s="74" t="s">
        <v>38</v>
      </c>
      <c r="C41" s="69" t="str">
        <f>VLOOKUP(A41,'DESCRICAO PRODUTOS'!A29:F144,4,FALSE)</f>
        <v>UN</v>
      </c>
      <c r="D41" s="69">
        <v>2</v>
      </c>
    </row>
    <row r="42" spans="1:4" ht="15.75">
      <c r="A42" s="69">
        <v>36</v>
      </c>
      <c r="B42" s="74" t="s">
        <v>245</v>
      </c>
      <c r="C42" s="69" t="str">
        <f>VLOOKUP(A42,'DESCRICAO PRODUTOS'!A30:F145,4,FALSE)</f>
        <v>UN</v>
      </c>
      <c r="D42" s="58">
        <v>2</v>
      </c>
    </row>
    <row r="43" spans="1:4" ht="15.75">
      <c r="A43" s="69">
        <v>37</v>
      </c>
      <c r="B43" s="74" t="s">
        <v>26</v>
      </c>
      <c r="C43" s="69" t="str">
        <f>VLOOKUP(A43,'DESCRICAO PRODUTOS'!A31:F146,4,FALSE)</f>
        <v>UN</v>
      </c>
      <c r="D43" s="58">
        <v>0</v>
      </c>
    </row>
    <row r="44" spans="1:4" ht="15.75">
      <c r="A44" s="69">
        <v>38</v>
      </c>
      <c r="B44" s="74" t="s">
        <v>29</v>
      </c>
      <c r="C44" s="69" t="str">
        <f>VLOOKUP(A44,'DESCRICAO PRODUTOS'!A32:F147,4,FALSE)</f>
        <v>UN</v>
      </c>
      <c r="D44" s="58">
        <v>0</v>
      </c>
    </row>
    <row r="45" spans="1:4" ht="15.75">
      <c r="A45" s="69">
        <v>39</v>
      </c>
      <c r="B45" s="74" t="s">
        <v>47</v>
      </c>
      <c r="C45" s="69" t="str">
        <f>VLOOKUP(A45,'DESCRICAO PRODUTOS'!A33:F148,4,FALSE)</f>
        <v>UN</v>
      </c>
      <c r="D45" s="58">
        <v>2</v>
      </c>
    </row>
    <row r="46" spans="1:4" ht="15.75">
      <c r="A46" s="69">
        <v>40</v>
      </c>
      <c r="B46" s="74" t="s">
        <v>53</v>
      </c>
      <c r="C46" s="69" t="str">
        <f>VLOOKUP(A46,'DESCRICAO PRODUTOS'!A34:F149,4,FALSE)</f>
        <v>UN</v>
      </c>
      <c r="D46" s="58">
        <v>1</v>
      </c>
    </row>
    <row r="47" spans="1:4" ht="15.75">
      <c r="A47" s="69">
        <v>41</v>
      </c>
      <c r="B47" s="72" t="s">
        <v>54</v>
      </c>
      <c r="C47" s="69" t="str">
        <f>VLOOKUP(A47,'DESCRICAO PRODUTOS'!A35:F150,4,FALSE)</f>
        <v>UN</v>
      </c>
      <c r="D47" s="58">
        <v>1</v>
      </c>
    </row>
    <row r="48" spans="1:4" ht="15.75">
      <c r="A48" s="69">
        <v>42</v>
      </c>
      <c r="B48" s="72" t="s">
        <v>57</v>
      </c>
      <c r="C48" s="69" t="str">
        <f>VLOOKUP(A48,'DESCRICAO PRODUTOS'!A36:F151,4,FALSE)</f>
        <v>UN</v>
      </c>
      <c r="D48" s="58">
        <v>3</v>
      </c>
    </row>
    <row r="49" spans="1:4" ht="15.75">
      <c r="A49" s="69">
        <v>43</v>
      </c>
      <c r="B49" s="72" t="s">
        <v>58</v>
      </c>
      <c r="C49" s="69" t="str">
        <f>VLOOKUP(A49,'DESCRICAO PRODUTOS'!A37:F152,4,FALSE)</f>
        <v>UN</v>
      </c>
      <c r="D49" s="58">
        <v>2</v>
      </c>
    </row>
    <row r="50" spans="1:4" ht="15.75">
      <c r="A50" s="69">
        <v>44</v>
      </c>
      <c r="B50" s="72" t="s">
        <v>39</v>
      </c>
      <c r="C50" s="69" t="str">
        <f>VLOOKUP(A50,'DESCRICAO PRODUTOS'!A38:F153,4,FALSE)</f>
        <v>UN</v>
      </c>
      <c r="D50" s="58">
        <v>1</v>
      </c>
    </row>
    <row r="51" spans="1:4" ht="15.75">
      <c r="A51" s="69">
        <v>45</v>
      </c>
      <c r="B51" s="72" t="s">
        <v>40</v>
      </c>
      <c r="C51" s="69" t="str">
        <f>VLOOKUP(A51,'DESCRICAO PRODUTOS'!A39:F154,4,FALSE)</f>
        <v>UN</v>
      </c>
      <c r="D51" s="58">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10</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2</v>
      </c>
    </row>
    <row r="59" spans="1:4" ht="15.75">
      <c r="A59" s="69">
        <v>51</v>
      </c>
      <c r="B59" s="74" t="s">
        <v>246</v>
      </c>
      <c r="C59" s="69" t="str">
        <f>VLOOKUP(A59,'DESCRICAO PRODUTOS'!A44:F159,4,FALSE)</f>
        <v>UN</v>
      </c>
      <c r="D59" s="58">
        <v>2</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2</v>
      </c>
    </row>
    <row r="62" spans="1:4" ht="15.75">
      <c r="A62" s="69">
        <v>54</v>
      </c>
      <c r="B62" s="74" t="s">
        <v>50</v>
      </c>
      <c r="C62" s="69" t="str">
        <f>VLOOKUP(A62,'DESCRICAO PRODUTOS'!A47:F162,4,FALSE)</f>
        <v>UN</v>
      </c>
      <c r="D62" s="69">
        <v>0</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2</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2</v>
      </c>
    </row>
    <row r="67" spans="1:5" ht="15.75">
      <c r="A67" s="69">
        <v>59</v>
      </c>
      <c r="B67" s="74" t="s">
        <v>56</v>
      </c>
      <c r="C67" s="69" t="str">
        <f>VLOOKUP(A67,'DESCRICAO PRODUTOS'!A52:F167,4,FALSE)</f>
        <v>UN</v>
      </c>
      <c r="D67" s="58">
        <v>2</v>
      </c>
    </row>
    <row r="68" spans="1:5" ht="15.75">
      <c r="A68" s="69">
        <v>60</v>
      </c>
      <c r="B68" s="74" t="s">
        <v>248</v>
      </c>
      <c r="C68" s="69" t="str">
        <f>VLOOKUP(A68,'DESCRICAO PRODUTOS'!A53:F168,4,FALSE)</f>
        <v>UN</v>
      </c>
      <c r="D68" s="69">
        <v>2</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80">
        <v>1</v>
      </c>
    </row>
    <row r="72" spans="1:5" ht="15.75">
      <c r="A72" s="69">
        <v>62</v>
      </c>
      <c r="B72" s="74" t="s">
        <v>61</v>
      </c>
      <c r="C72" s="76" t="str">
        <f>VLOOKUP(A72,'DESCRICAO PRODUTOS'!A54:F169,4,FALSE)</f>
        <v>UN</v>
      </c>
      <c r="D72" s="80">
        <v>1</v>
      </c>
    </row>
    <row r="73" spans="1:5" ht="15.75">
      <c r="A73" s="69">
        <v>63</v>
      </c>
      <c r="B73" s="74" t="s">
        <v>62</v>
      </c>
      <c r="C73" s="76" t="str">
        <f>VLOOKUP(A73,'DESCRICAO PRODUTOS'!A55:F170,4,FALSE)</f>
        <v>UN</v>
      </c>
      <c r="D73" s="80">
        <v>1</v>
      </c>
    </row>
    <row r="74" spans="1:5" ht="15.75">
      <c r="A74" s="69">
        <v>64</v>
      </c>
      <c r="B74" s="74" t="s">
        <v>63</v>
      </c>
      <c r="C74" s="76" t="str">
        <f>VLOOKUP(A74,'DESCRICAO PRODUTOS'!A56:F171,4,FALSE)</f>
        <v>UN</v>
      </c>
      <c r="D74" s="80">
        <v>16</v>
      </c>
    </row>
    <row r="75" spans="1:5" ht="15.75">
      <c r="A75" s="69">
        <v>65</v>
      </c>
      <c r="B75" s="74" t="s">
        <v>64</v>
      </c>
      <c r="C75" s="76" t="str">
        <f>VLOOKUP(A75,'DESCRICAO PRODUTOS'!A57:F172,4,FALSE)</f>
        <v>UN</v>
      </c>
      <c r="D75" s="80">
        <v>10</v>
      </c>
    </row>
    <row r="76" spans="1:5" ht="15.75">
      <c r="A76" s="69">
        <v>66</v>
      </c>
      <c r="B76" s="74" t="s">
        <v>250</v>
      </c>
      <c r="C76" s="76" t="str">
        <f>VLOOKUP(A76,'DESCRICAO PRODUTOS'!A58:F173,4,FALSE)</f>
        <v>UN</v>
      </c>
      <c r="D76" s="80">
        <v>15</v>
      </c>
    </row>
    <row r="77" spans="1:5" ht="15.75">
      <c r="A77" s="69">
        <v>67</v>
      </c>
      <c r="B77" s="74" t="s">
        <v>251</v>
      </c>
      <c r="C77" s="76" t="str">
        <f>VLOOKUP(A77,'DESCRICAO PRODUTOS'!A59:F174,4,FALSE)</f>
        <v>UN</v>
      </c>
      <c r="D77" s="80">
        <v>5</v>
      </c>
    </row>
    <row r="78" spans="1:5" ht="15.75">
      <c r="A78" s="69">
        <v>68</v>
      </c>
      <c r="B78" s="74" t="s">
        <v>252</v>
      </c>
      <c r="C78" s="76" t="str">
        <f>VLOOKUP(A78,'DESCRICAO PRODUTOS'!A60:F175,4,FALSE)</f>
        <v>UN</v>
      </c>
      <c r="D78" s="80">
        <v>0</v>
      </c>
    </row>
    <row r="79" spans="1:5" ht="15.75">
      <c r="A79" s="69">
        <v>69</v>
      </c>
      <c r="B79" s="74" t="s">
        <v>253</v>
      </c>
      <c r="C79" s="76" t="str">
        <f>VLOOKUP(A79,'DESCRICAO PRODUTOS'!A61:F176,4,FALSE)</f>
        <v>UN</v>
      </c>
      <c r="D79" s="80">
        <v>0</v>
      </c>
    </row>
    <row r="80" spans="1:5" ht="15.75">
      <c r="A80" s="69">
        <v>70</v>
      </c>
      <c r="B80" s="74" t="s">
        <v>254</v>
      </c>
      <c r="C80" s="76" t="str">
        <f>VLOOKUP(A80,'DESCRICAO PRODUTOS'!A62:F177,4,FALSE)</f>
        <v>UN</v>
      </c>
      <c r="D80" s="80">
        <v>0</v>
      </c>
    </row>
    <row r="81" spans="1:5" ht="15.75">
      <c r="A81" s="69">
        <v>71</v>
      </c>
      <c r="B81" s="77" t="s">
        <v>59</v>
      </c>
      <c r="C81" s="81" t="str">
        <f>VLOOKUP(A81,'DESCRICAO PRODUTOS'!A63:F178,4,FALSE)</f>
        <v>UN</v>
      </c>
      <c r="D81" s="80">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1</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99"/>
  <sheetViews>
    <sheetView showGridLines="0" topLeftCell="A71"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3</v>
      </c>
    </row>
    <row r="4" spans="1:4" ht="17.25" customHeight="1">
      <c r="A4" s="69">
        <v>2</v>
      </c>
      <c r="B4" s="73" t="s">
        <v>6</v>
      </c>
      <c r="C4" s="69" t="str">
        <f>VLOOKUP(A4,'DESCRICAO PRODUTOS'!A2:F111,4,FALSE)</f>
        <v>LITRO</v>
      </c>
      <c r="D4" s="78">
        <v>6</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3</v>
      </c>
    </row>
    <row r="7" spans="1:4" ht="15.75">
      <c r="A7" s="69">
        <v>5</v>
      </c>
      <c r="B7" s="74" t="s">
        <v>9</v>
      </c>
      <c r="C7" s="69" t="str">
        <f>VLOOKUP(A7,'DESCRICAO PRODUTOS'!A5:F114,4,FALSE)</f>
        <v>UN</v>
      </c>
      <c r="D7" s="78">
        <v>5</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0</v>
      </c>
    </row>
    <row r="10" spans="1:4" ht="15.75">
      <c r="A10" s="69">
        <v>8</v>
      </c>
      <c r="B10" s="74" t="s">
        <v>12</v>
      </c>
      <c r="C10" s="69" t="str">
        <f>VLOOKUP(A10,'DESCRICAO PRODUTOS'!A8:F117,4,FALSE)</f>
        <v>UN</v>
      </c>
      <c r="D10" s="78">
        <v>6</v>
      </c>
    </row>
    <row r="11" spans="1:4" ht="15.75">
      <c r="A11" s="69">
        <v>9</v>
      </c>
      <c r="B11" s="74" t="s">
        <v>13</v>
      </c>
      <c r="C11" s="69" t="str">
        <f>VLOOKUP(A11,'DESCRICAO PRODUTOS'!A9:F118,4,FALSE)</f>
        <v>CX</v>
      </c>
      <c r="D11" s="80">
        <v>10</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3</v>
      </c>
    </row>
    <row r="14" spans="1:4" ht="15.75">
      <c r="A14" s="69">
        <v>12</v>
      </c>
      <c r="B14" s="74" t="s">
        <v>15</v>
      </c>
      <c r="C14" s="69" t="str">
        <f>VLOOKUP(A14,'DESCRICAO PRODUTOS'!A12:F121,4,FALSE)</f>
        <v>UN</v>
      </c>
      <c r="D14" s="80">
        <v>0</v>
      </c>
    </row>
    <row r="15" spans="1:4" ht="15.75">
      <c r="A15" s="69">
        <v>13</v>
      </c>
      <c r="B15" s="74" t="s">
        <v>16</v>
      </c>
      <c r="C15" s="69" t="str">
        <f>VLOOKUP(A15,'DESCRICAO PRODUTOS'!A13:F122,4,FALSE)</f>
        <v>PCT</v>
      </c>
      <c r="D15" s="80">
        <v>10</v>
      </c>
    </row>
    <row r="16" spans="1:4" ht="15.75">
      <c r="A16" s="69">
        <v>14</v>
      </c>
      <c r="B16" s="74" t="s">
        <v>17</v>
      </c>
      <c r="C16" s="69" t="str">
        <f>VLOOKUP(A16,'DESCRICAO PRODUTOS'!A14:F123,4,FALSE)</f>
        <v>PCT</v>
      </c>
      <c r="D16" s="80">
        <v>8</v>
      </c>
    </row>
    <row r="17" spans="1:4" ht="15.75">
      <c r="A17" s="69">
        <v>15</v>
      </c>
      <c r="B17" s="74" t="s">
        <v>19</v>
      </c>
      <c r="C17" s="69" t="str">
        <f>VLOOKUP(A17,'DESCRICAO PRODUTOS'!A17:F133,4,FALSE)</f>
        <v>UN</v>
      </c>
      <c r="D17" s="78">
        <v>15</v>
      </c>
    </row>
    <row r="18" spans="1:4" ht="15.75">
      <c r="A18" s="69">
        <v>16</v>
      </c>
      <c r="B18" s="74" t="s">
        <v>20</v>
      </c>
      <c r="C18" s="69" t="str">
        <f>VLOOKUP(A18,'DESCRICAO PRODUTOS'!A17:F134,4,FALSE)</f>
        <v>UN</v>
      </c>
      <c r="D18" s="78">
        <v>3</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3</v>
      </c>
    </row>
    <row r="24" spans="1:4" ht="15.75">
      <c r="A24" s="69">
        <v>22</v>
      </c>
      <c r="B24" s="74" t="s">
        <v>23</v>
      </c>
      <c r="C24" s="69" t="str">
        <f>VLOOKUP(A24,'DESCRICAO PRODUTOS'!A22:F140,4,FALSE)</f>
        <v>PCT</v>
      </c>
      <c r="D24" s="80">
        <v>3</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3</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3</v>
      </c>
    </row>
    <row r="30" spans="1:4" ht="15.75">
      <c r="A30" s="69">
        <v>28</v>
      </c>
      <c r="B30" s="74" t="s">
        <v>30</v>
      </c>
      <c r="C30" s="69" t="str">
        <f>VLOOKUP(A30,'DESCRICAO PRODUTOS'!A29:F147,4,FALSE)</f>
        <v>PCT</v>
      </c>
      <c r="D30" s="80">
        <v>3</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8</v>
      </c>
    </row>
    <row r="34" spans="1:4" ht="15.75">
      <c r="A34" s="69">
        <v>30</v>
      </c>
      <c r="B34" s="74" t="s">
        <v>33</v>
      </c>
      <c r="C34" s="69" t="str">
        <f>VLOOKUP(A34,'DESCRICAO PRODUTOS'!A29:F144,4,FALSE)</f>
        <v>PCT</v>
      </c>
      <c r="D34" s="69">
        <v>3</v>
      </c>
    </row>
    <row r="35" spans="1:4" ht="15.75">
      <c r="A35" s="69">
        <v>31</v>
      </c>
      <c r="B35" s="74" t="s">
        <v>34</v>
      </c>
      <c r="C35" s="69" t="str">
        <f>VLOOKUP(A35,'DESCRICAO PRODUTOS'!A30:F145,4,FALSE)</f>
        <v>BOMBONA</v>
      </c>
      <c r="D35" s="58">
        <v>4</v>
      </c>
    </row>
    <row r="36" spans="1:4" ht="15.75">
      <c r="A36" s="69">
        <v>32</v>
      </c>
      <c r="B36" s="75" t="s">
        <v>35</v>
      </c>
      <c r="C36" s="69" t="str">
        <f>VLOOKUP(A36,'DESCRICAO PRODUTOS'!A31:F146,4,FALSE)</f>
        <v>CX</v>
      </c>
      <c r="D36" s="69">
        <v>6</v>
      </c>
    </row>
    <row r="37" spans="1:4" ht="15.75">
      <c r="A37" s="69">
        <v>33</v>
      </c>
      <c r="B37" s="74" t="s">
        <v>36</v>
      </c>
      <c r="C37" s="69" t="str">
        <f>VLOOKUP(A37,'DESCRICAO PRODUTOS'!A32:F147,4,FALSE)</f>
        <v>UN</v>
      </c>
      <c r="D37" s="76">
        <v>6</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58">
        <v>3</v>
      </c>
    </row>
    <row r="41" spans="1:4" ht="15.75">
      <c r="A41" s="69">
        <v>35</v>
      </c>
      <c r="B41" s="74" t="s">
        <v>38</v>
      </c>
      <c r="C41" s="69" t="str">
        <f>VLOOKUP(A41,'DESCRICAO PRODUTOS'!A29:F144,4,FALSE)</f>
        <v>UN</v>
      </c>
      <c r="D41" s="69">
        <v>4</v>
      </c>
    </row>
    <row r="42" spans="1:4" ht="15.75">
      <c r="A42" s="69">
        <v>36</v>
      </c>
      <c r="B42" s="74" t="s">
        <v>245</v>
      </c>
      <c r="C42" s="69" t="str">
        <f>VLOOKUP(A42,'DESCRICAO PRODUTOS'!A30:F145,4,FALSE)</f>
        <v>UN</v>
      </c>
      <c r="D42" s="58">
        <v>1</v>
      </c>
    </row>
    <row r="43" spans="1:4" ht="15.75">
      <c r="A43" s="69">
        <v>37</v>
      </c>
      <c r="B43" s="74" t="s">
        <v>26</v>
      </c>
      <c r="C43" s="69" t="str">
        <f>VLOOKUP(A43,'DESCRICAO PRODUTOS'!A31:F146,4,FALSE)</f>
        <v>UN</v>
      </c>
      <c r="D43" s="58">
        <v>0</v>
      </c>
    </row>
    <row r="44" spans="1:4" ht="15.75">
      <c r="A44" s="69">
        <v>38</v>
      </c>
      <c r="B44" s="74" t="s">
        <v>29</v>
      </c>
      <c r="C44" s="69" t="str">
        <f>VLOOKUP(A44,'DESCRICAO PRODUTOS'!A32:F147,4,FALSE)</f>
        <v>UN</v>
      </c>
      <c r="D44" s="58">
        <v>0</v>
      </c>
    </row>
    <row r="45" spans="1:4" ht="15.75">
      <c r="A45" s="69">
        <v>39</v>
      </c>
      <c r="B45" s="74" t="s">
        <v>47</v>
      </c>
      <c r="C45" s="69" t="str">
        <f>VLOOKUP(A45,'DESCRICAO PRODUTOS'!A33:F148,4,FALSE)</f>
        <v>UN</v>
      </c>
      <c r="D45" s="58">
        <v>4</v>
      </c>
    </row>
    <row r="46" spans="1:4" ht="15.75">
      <c r="A46" s="69">
        <v>40</v>
      </c>
      <c r="B46" s="74" t="s">
        <v>53</v>
      </c>
      <c r="C46" s="69" t="str">
        <f>VLOOKUP(A46,'DESCRICAO PRODUTOS'!A34:F149,4,FALSE)</f>
        <v>UN</v>
      </c>
      <c r="D46" s="58">
        <v>2</v>
      </c>
    </row>
    <row r="47" spans="1:4" ht="15.75">
      <c r="A47" s="69">
        <v>41</v>
      </c>
      <c r="B47" s="72" t="s">
        <v>54</v>
      </c>
      <c r="C47" s="69" t="str">
        <f>VLOOKUP(A47,'DESCRICAO PRODUTOS'!A35:F150,4,FALSE)</f>
        <v>UN</v>
      </c>
      <c r="D47" s="58">
        <v>2</v>
      </c>
    </row>
    <row r="48" spans="1:4" ht="15.75">
      <c r="A48" s="69">
        <v>42</v>
      </c>
      <c r="B48" s="72" t="s">
        <v>57</v>
      </c>
      <c r="C48" s="69" t="str">
        <f>VLOOKUP(A48,'DESCRICAO PRODUTOS'!A36:F151,4,FALSE)</f>
        <v>UN</v>
      </c>
      <c r="D48" s="58">
        <v>2</v>
      </c>
    </row>
    <row r="49" spans="1:4" ht="15.75">
      <c r="A49" s="69">
        <v>43</v>
      </c>
      <c r="B49" s="72" t="s">
        <v>58</v>
      </c>
      <c r="C49" s="69" t="str">
        <f>VLOOKUP(A49,'DESCRICAO PRODUTOS'!A37:F152,4,FALSE)</f>
        <v>UN</v>
      </c>
      <c r="D49" s="58">
        <v>0</v>
      </c>
    </row>
    <row r="50" spans="1:4" ht="15.75">
      <c r="A50" s="69">
        <v>44</v>
      </c>
      <c r="B50" s="72" t="s">
        <v>39</v>
      </c>
      <c r="C50" s="69" t="str">
        <f>VLOOKUP(A50,'DESCRICAO PRODUTOS'!A38:F153,4,FALSE)</f>
        <v>UN</v>
      </c>
      <c r="D50" s="58">
        <v>0</v>
      </c>
    </row>
    <row r="51" spans="1:4" ht="15.75">
      <c r="A51" s="69">
        <v>45</v>
      </c>
      <c r="B51" s="72" t="s">
        <v>40</v>
      </c>
      <c r="C51" s="69" t="str">
        <f>VLOOKUP(A51,'DESCRICAO PRODUTOS'!A39:F154,4,FALSE)</f>
        <v>UN</v>
      </c>
      <c r="D51" s="58">
        <v>3</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3</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3</v>
      </c>
    </row>
    <row r="59" spans="1:4" ht="15.75">
      <c r="A59" s="69">
        <v>51</v>
      </c>
      <c r="B59" s="74" t="s">
        <v>246</v>
      </c>
      <c r="C59" s="69" t="str">
        <f>VLOOKUP(A59,'DESCRICAO PRODUTOS'!A44:F159,4,FALSE)</f>
        <v>UN</v>
      </c>
      <c r="D59" s="58">
        <v>3</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3</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3</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3</v>
      </c>
    </row>
    <row r="67" spans="1:5" ht="15.75">
      <c r="A67" s="69">
        <v>59</v>
      </c>
      <c r="B67" s="74" t="s">
        <v>56</v>
      </c>
      <c r="C67" s="69" t="str">
        <f>VLOOKUP(A67,'DESCRICAO PRODUTOS'!A52:F167,4,FALSE)</f>
        <v>UN</v>
      </c>
      <c r="D67" s="58">
        <v>3</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21</v>
      </c>
    </row>
    <row r="75" spans="1:5" ht="15.75">
      <c r="A75" s="69">
        <v>65</v>
      </c>
      <c r="B75" s="74" t="s">
        <v>64</v>
      </c>
      <c r="C75" s="76" t="str">
        <f>VLOOKUP(A75,'DESCRICAO PRODUTOS'!A57:F172,4,FALSE)</f>
        <v>UN</v>
      </c>
      <c r="D75" s="58">
        <v>19</v>
      </c>
    </row>
    <row r="76" spans="1:5" ht="15.75">
      <c r="A76" s="69">
        <v>66</v>
      </c>
      <c r="B76" s="74" t="s">
        <v>250</v>
      </c>
      <c r="C76" s="76" t="str">
        <f>VLOOKUP(A76,'DESCRICAO PRODUTOS'!A58:F173,4,FALSE)</f>
        <v>UN</v>
      </c>
      <c r="D76" s="58">
        <v>26</v>
      </c>
    </row>
    <row r="77" spans="1:5" ht="15.75">
      <c r="A77" s="69">
        <v>67</v>
      </c>
      <c r="B77" s="74" t="s">
        <v>251</v>
      </c>
      <c r="C77" s="76" t="str">
        <f>VLOOKUP(A77,'DESCRICAO PRODUTOS'!A59:F174,4,FALSE)</f>
        <v>UN</v>
      </c>
      <c r="D77" s="58">
        <v>9</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0</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1</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3</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4</v>
      </c>
    </row>
    <row r="4" spans="1:4" ht="17.25" customHeight="1">
      <c r="A4" s="69">
        <v>2</v>
      </c>
      <c r="B4" s="73" t="s">
        <v>6</v>
      </c>
      <c r="C4" s="69" t="str">
        <f>VLOOKUP(A4,'DESCRICAO PRODUTOS'!A2:F111,4,FALSE)</f>
        <v>LITRO</v>
      </c>
      <c r="D4" s="78">
        <v>6</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4</v>
      </c>
    </row>
    <row r="7" spans="1:4" ht="15.75">
      <c r="A7" s="69">
        <v>5</v>
      </c>
      <c r="B7" s="74" t="s">
        <v>9</v>
      </c>
      <c r="C7" s="69" t="str">
        <f>VLOOKUP(A7,'DESCRICAO PRODUTOS'!A5:F114,4,FALSE)</f>
        <v>UN</v>
      </c>
      <c r="D7" s="78">
        <v>4</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5</v>
      </c>
    </row>
    <row r="11" spans="1:4" ht="15.75">
      <c r="A11" s="69">
        <v>9</v>
      </c>
      <c r="B11" s="74" t="s">
        <v>13</v>
      </c>
      <c r="C11" s="69" t="str">
        <f>VLOOKUP(A11,'DESCRICAO PRODUTOS'!A9:F118,4,FALSE)</f>
        <v>CX</v>
      </c>
      <c r="D11" s="80">
        <v>4</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6</v>
      </c>
    </row>
    <row r="14" spans="1:4" ht="15.75">
      <c r="A14" s="69">
        <v>12</v>
      </c>
      <c r="B14" s="74" t="s">
        <v>15</v>
      </c>
      <c r="C14" s="69" t="str">
        <f>VLOOKUP(A14,'DESCRICAO PRODUTOS'!A12:F121,4,FALSE)</f>
        <v>UN</v>
      </c>
      <c r="D14" s="80">
        <v>4</v>
      </c>
    </row>
    <row r="15" spans="1:4" ht="15.75">
      <c r="A15" s="69">
        <v>13</v>
      </c>
      <c r="B15" s="74" t="s">
        <v>16</v>
      </c>
      <c r="C15" s="69" t="str">
        <f>VLOOKUP(A15,'DESCRICAO PRODUTOS'!A13:F122,4,FALSE)</f>
        <v>PCT</v>
      </c>
      <c r="D15" s="80">
        <v>6</v>
      </c>
    </row>
    <row r="16" spans="1:4" ht="15.75">
      <c r="A16" s="69">
        <v>14</v>
      </c>
      <c r="B16" s="74" t="s">
        <v>17</v>
      </c>
      <c r="C16" s="69" t="str">
        <f>VLOOKUP(A16,'DESCRICAO PRODUTOS'!A14:F123,4,FALSE)</f>
        <v>PCT</v>
      </c>
      <c r="D16" s="80">
        <v>6</v>
      </c>
    </row>
    <row r="17" spans="1:4" ht="15.75">
      <c r="A17" s="69">
        <v>15</v>
      </c>
      <c r="B17" s="74" t="s">
        <v>19</v>
      </c>
      <c r="C17" s="69" t="str">
        <f>VLOOKUP(A17,'DESCRICAO PRODUTOS'!A17:F133,4,FALSE)</f>
        <v>UN</v>
      </c>
      <c r="D17" s="78">
        <v>10</v>
      </c>
    </row>
    <row r="18" spans="1:4" ht="15.75">
      <c r="A18" s="69">
        <v>16</v>
      </c>
      <c r="B18" s="74" t="s">
        <v>20</v>
      </c>
      <c r="C18" s="69" t="str">
        <f>VLOOKUP(A18,'DESCRICAO PRODUTOS'!A17:F134,4,FALSE)</f>
        <v>UN</v>
      </c>
      <c r="D18" s="78">
        <v>3</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1</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2</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3</v>
      </c>
    </row>
    <row r="30" spans="1:4" ht="15.75">
      <c r="A30" s="69">
        <v>28</v>
      </c>
      <c r="B30" s="74" t="s">
        <v>30</v>
      </c>
      <c r="C30" s="69" t="str">
        <f>VLOOKUP(A30,'DESCRICAO PRODUTOS'!A29:F147,4,FALSE)</f>
        <v>PCT</v>
      </c>
      <c r="D30" s="80">
        <v>2</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2</v>
      </c>
    </row>
    <row r="34" spans="1:4" ht="15.75">
      <c r="A34" s="69">
        <v>30</v>
      </c>
      <c r="B34" s="74" t="s">
        <v>33</v>
      </c>
      <c r="C34" s="69" t="str">
        <f>VLOOKUP(A34,'DESCRICAO PRODUTOS'!A29:F144,4,FALSE)</f>
        <v>PCT</v>
      </c>
      <c r="D34" s="69">
        <v>4</v>
      </c>
    </row>
    <row r="35" spans="1:4" ht="15.75">
      <c r="A35" s="69">
        <v>31</v>
      </c>
      <c r="B35" s="74" t="s">
        <v>34</v>
      </c>
      <c r="C35" s="69" t="str">
        <f>VLOOKUP(A35,'DESCRICAO PRODUTOS'!A30:F145,4,FALSE)</f>
        <v>BOMBONA</v>
      </c>
      <c r="D35" s="58">
        <v>6</v>
      </c>
    </row>
    <row r="36" spans="1:4" ht="15.75">
      <c r="A36" s="69">
        <v>32</v>
      </c>
      <c r="B36" s="75" t="s">
        <v>35</v>
      </c>
      <c r="C36" s="69" t="str">
        <f>VLOOKUP(A36,'DESCRICAO PRODUTOS'!A31:F146,4,FALSE)</f>
        <v>CX</v>
      </c>
      <c r="D36" s="69">
        <v>8</v>
      </c>
    </row>
    <row r="37" spans="1:4" ht="15.75">
      <c r="A37" s="69">
        <v>33</v>
      </c>
      <c r="B37" s="74" t="s">
        <v>36</v>
      </c>
      <c r="C37" s="69" t="str">
        <f>VLOOKUP(A37,'DESCRICAO PRODUTOS'!A32:F147,4,FALSE)</f>
        <v>UN</v>
      </c>
      <c r="D37" s="76">
        <v>6</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1</v>
      </c>
    </row>
    <row r="41" spans="1:4" ht="15.75">
      <c r="A41" s="69">
        <v>35</v>
      </c>
      <c r="B41" s="74" t="s">
        <v>38</v>
      </c>
      <c r="C41" s="69" t="str">
        <f>VLOOKUP(A41,'DESCRICAO PRODUTOS'!A29:F144,4,FALSE)</f>
        <v>UN</v>
      </c>
      <c r="D41" s="84">
        <v>2</v>
      </c>
    </row>
    <row r="42" spans="1:4" ht="15.75">
      <c r="A42" s="69">
        <v>36</v>
      </c>
      <c r="B42" s="74" t="s">
        <v>245</v>
      </c>
      <c r="C42" s="69" t="str">
        <f>VLOOKUP(A42,'DESCRICAO PRODUTOS'!A30:F145,4,FALSE)</f>
        <v>UN</v>
      </c>
      <c r="D42" s="83">
        <v>2</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2</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2</v>
      </c>
    </row>
    <row r="49" spans="1:4" ht="15.75">
      <c r="A49" s="69">
        <v>43</v>
      </c>
      <c r="B49" s="72" t="s">
        <v>58</v>
      </c>
      <c r="C49" s="69" t="str">
        <f>VLOOKUP(A49,'DESCRICAO PRODUTOS'!A37:F152,4,FALSE)</f>
        <v>UN</v>
      </c>
      <c r="D49" s="83">
        <v>1</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4</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2</v>
      </c>
    </row>
    <row r="59" spans="1:4" ht="15.75">
      <c r="A59" s="69">
        <v>51</v>
      </c>
      <c r="B59" s="74" t="s">
        <v>246</v>
      </c>
      <c r="C59" s="69" t="str">
        <f>VLOOKUP(A59,'DESCRICAO PRODUTOS'!A44:F159,4,FALSE)</f>
        <v>UN</v>
      </c>
      <c r="D59" s="58">
        <v>2</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2</v>
      </c>
    </row>
    <row r="62" spans="1:4" ht="15.75">
      <c r="A62" s="69">
        <v>54</v>
      </c>
      <c r="B62" s="74" t="s">
        <v>50</v>
      </c>
      <c r="C62" s="69" t="str">
        <f>VLOOKUP(A62,'DESCRICAO PRODUTOS'!A47:F162,4,FALSE)</f>
        <v>UN</v>
      </c>
      <c r="D62" s="69">
        <v>2</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3</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3</v>
      </c>
    </row>
    <row r="67" spans="1:5" ht="15.75">
      <c r="A67" s="69">
        <v>59</v>
      </c>
      <c r="B67" s="74" t="s">
        <v>56</v>
      </c>
      <c r="C67" s="69" t="str">
        <f>VLOOKUP(A67,'DESCRICAO PRODUTOS'!A52:F167,4,FALSE)</f>
        <v>UN</v>
      </c>
      <c r="D67" s="58">
        <v>2</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12</v>
      </c>
    </row>
    <row r="75" spans="1:5" ht="15.75">
      <c r="A75" s="69">
        <v>65</v>
      </c>
      <c r="B75" s="74" t="s">
        <v>64</v>
      </c>
      <c r="C75" s="76" t="str">
        <f>VLOOKUP(A75,'DESCRICAO PRODUTOS'!A57:F172,4,FALSE)</f>
        <v>UN</v>
      </c>
      <c r="D75" s="58">
        <v>6</v>
      </c>
    </row>
    <row r="76" spans="1:5" ht="15.75">
      <c r="A76" s="69">
        <v>66</v>
      </c>
      <c r="B76" s="74" t="s">
        <v>250</v>
      </c>
      <c r="C76" s="76" t="str">
        <f>VLOOKUP(A76,'DESCRICAO PRODUTOS'!A58:F173,4,FALSE)</f>
        <v>UN</v>
      </c>
      <c r="D76" s="58">
        <v>11</v>
      </c>
    </row>
    <row r="77" spans="1:5" ht="15.75">
      <c r="A77" s="69">
        <v>67</v>
      </c>
      <c r="B77" s="74" t="s">
        <v>251</v>
      </c>
      <c r="C77" s="76" t="str">
        <f>VLOOKUP(A77,'DESCRICAO PRODUTOS'!A59:F174,4,FALSE)</f>
        <v>UN</v>
      </c>
      <c r="D77" s="58">
        <v>2</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1</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2</v>
      </c>
    </row>
    <row r="4" spans="1:4" ht="17.25" customHeight="1">
      <c r="A4" s="69">
        <v>2</v>
      </c>
      <c r="B4" s="73" t="s">
        <v>6</v>
      </c>
      <c r="C4" s="69" t="str">
        <f>VLOOKUP(A4,'DESCRICAO PRODUTOS'!A2:F111,4,FALSE)</f>
        <v>LITRO</v>
      </c>
      <c r="D4" s="78">
        <v>8</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2</v>
      </c>
    </row>
    <row r="7" spans="1:4" ht="15.75">
      <c r="A7" s="69">
        <v>5</v>
      </c>
      <c r="B7" s="74" t="s">
        <v>9</v>
      </c>
      <c r="C7" s="69" t="str">
        <f>VLOOKUP(A7,'DESCRICAO PRODUTOS'!A5:F114,4,FALSE)</f>
        <v>UN</v>
      </c>
      <c r="D7" s="78">
        <v>4</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5</v>
      </c>
    </row>
    <row r="11" spans="1:4" ht="15.75">
      <c r="A11" s="69">
        <v>9</v>
      </c>
      <c r="B11" s="74" t="s">
        <v>13</v>
      </c>
      <c r="C11" s="69" t="str">
        <f>VLOOKUP(A11,'DESCRICAO PRODUTOS'!A9:F118,4,FALSE)</f>
        <v>CX</v>
      </c>
      <c r="D11" s="80">
        <v>4</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4</v>
      </c>
    </row>
    <row r="15" spans="1:4" ht="15.75">
      <c r="A15" s="69">
        <v>13</v>
      </c>
      <c r="B15" s="74" t="s">
        <v>16</v>
      </c>
      <c r="C15" s="69" t="str">
        <f>VLOOKUP(A15,'DESCRICAO PRODUTOS'!A13:F122,4,FALSE)</f>
        <v>PCT</v>
      </c>
      <c r="D15" s="80">
        <v>10</v>
      </c>
    </row>
    <row r="16" spans="1:4" ht="15.75">
      <c r="A16" s="69">
        <v>14</v>
      </c>
      <c r="B16" s="74" t="s">
        <v>17</v>
      </c>
      <c r="C16" s="69" t="str">
        <f>VLOOKUP(A16,'DESCRICAO PRODUTOS'!A14:F123,4,FALSE)</f>
        <v>PCT</v>
      </c>
      <c r="D16" s="80">
        <v>6</v>
      </c>
    </row>
    <row r="17" spans="1:4" ht="15.75">
      <c r="A17" s="69">
        <v>15</v>
      </c>
      <c r="B17" s="74" t="s">
        <v>19</v>
      </c>
      <c r="C17" s="69" t="str">
        <f>VLOOKUP(A17,'DESCRICAO PRODUTOS'!A17:F133,4,FALSE)</f>
        <v>UN</v>
      </c>
      <c r="D17" s="78">
        <v>10</v>
      </c>
    </row>
    <row r="18" spans="1:4" ht="15.75">
      <c r="A18" s="69">
        <v>16</v>
      </c>
      <c r="B18" s="74" t="s">
        <v>20</v>
      </c>
      <c r="C18" s="69" t="str">
        <f>VLOOKUP(A18,'DESCRICAO PRODUTOS'!A17:F134,4,FALSE)</f>
        <v>UN</v>
      </c>
      <c r="D18" s="78">
        <v>4</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2</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2</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4</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20</v>
      </c>
    </row>
    <row r="34" spans="1:4" ht="15.75">
      <c r="A34" s="69">
        <v>30</v>
      </c>
      <c r="B34" s="74" t="s">
        <v>33</v>
      </c>
      <c r="C34" s="69" t="str">
        <f>VLOOKUP(A34,'DESCRICAO PRODUTOS'!A29:F144,4,FALSE)</f>
        <v>PCT</v>
      </c>
      <c r="D34" s="69">
        <v>2</v>
      </c>
    </row>
    <row r="35" spans="1:4" ht="15.75">
      <c r="A35" s="69">
        <v>31</v>
      </c>
      <c r="B35" s="74" t="s">
        <v>34</v>
      </c>
      <c r="C35" s="69" t="str">
        <f>VLOOKUP(A35,'DESCRICAO PRODUTOS'!A30:F145,4,FALSE)</f>
        <v>BOMBONA</v>
      </c>
      <c r="D35" s="58">
        <v>4</v>
      </c>
    </row>
    <row r="36" spans="1:4" ht="15.75">
      <c r="A36" s="69">
        <v>32</v>
      </c>
      <c r="B36" s="75" t="s">
        <v>35</v>
      </c>
      <c r="C36" s="69" t="str">
        <f>VLOOKUP(A36,'DESCRICAO PRODUTOS'!A31:F146,4,FALSE)</f>
        <v>CX</v>
      </c>
      <c r="D36" s="69">
        <v>11</v>
      </c>
    </row>
    <row r="37" spans="1:4" ht="15.75">
      <c r="A37" s="69">
        <v>33</v>
      </c>
      <c r="B37" s="74" t="s">
        <v>36</v>
      </c>
      <c r="C37" s="69" t="str">
        <f>VLOOKUP(A37,'DESCRICAO PRODUTOS'!A32:F147,4,FALSE)</f>
        <v>UN</v>
      </c>
      <c r="D37" s="76">
        <v>6</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2</v>
      </c>
    </row>
    <row r="41" spans="1:4" ht="15.75">
      <c r="A41" s="69">
        <v>35</v>
      </c>
      <c r="B41" s="74" t="s">
        <v>38</v>
      </c>
      <c r="C41" s="69" t="str">
        <f>VLOOKUP(A41,'DESCRICAO PRODUTOS'!A29:F144,4,FALSE)</f>
        <v>UN</v>
      </c>
      <c r="D41" s="84">
        <v>2</v>
      </c>
    </row>
    <row r="42" spans="1:4" ht="15.75">
      <c r="A42" s="69">
        <v>36</v>
      </c>
      <c r="B42" s="74" t="s">
        <v>245</v>
      </c>
      <c r="C42" s="69" t="str">
        <f>VLOOKUP(A42,'DESCRICAO PRODUTOS'!A30:F145,4,FALSE)</f>
        <v>UN</v>
      </c>
      <c r="D42" s="83">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2</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2</v>
      </c>
    </row>
    <row r="49" spans="1:4" ht="15.75">
      <c r="A49" s="69">
        <v>43</v>
      </c>
      <c r="B49" s="72" t="s">
        <v>58</v>
      </c>
      <c r="C49" s="69" t="str">
        <f>VLOOKUP(A49,'DESCRICAO PRODUTOS'!A37:F152,4,FALSE)</f>
        <v>UN</v>
      </c>
      <c r="D49" s="83">
        <v>1</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2</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2</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1</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18</v>
      </c>
    </row>
    <row r="75" spans="1:5" ht="15.75">
      <c r="A75" s="69">
        <v>65</v>
      </c>
      <c r="B75" s="74" t="s">
        <v>64</v>
      </c>
      <c r="C75" s="76" t="str">
        <f>VLOOKUP(A75,'DESCRICAO PRODUTOS'!A57:F172,4,FALSE)</f>
        <v>UN</v>
      </c>
      <c r="D75" s="58">
        <v>5</v>
      </c>
    </row>
    <row r="76" spans="1:5" ht="15.75">
      <c r="A76" s="69">
        <v>66</v>
      </c>
      <c r="B76" s="74" t="s">
        <v>250</v>
      </c>
      <c r="C76" s="76" t="str">
        <f>VLOOKUP(A76,'DESCRICAO PRODUTOS'!A58:F173,4,FALSE)</f>
        <v>UN</v>
      </c>
      <c r="D76" s="58">
        <v>15</v>
      </c>
    </row>
    <row r="77" spans="1:5" ht="15.75">
      <c r="A77" s="69">
        <v>67</v>
      </c>
      <c r="B77" s="74" t="s">
        <v>251</v>
      </c>
      <c r="C77" s="76" t="str">
        <f>VLOOKUP(A77,'DESCRICAO PRODUTOS'!A59:F174,4,FALSE)</f>
        <v>UN</v>
      </c>
      <c r="D77" s="58">
        <v>2</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1</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99"/>
  <sheetViews>
    <sheetView showGridLines="0" topLeftCell="A66"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3</v>
      </c>
    </row>
    <row r="4" spans="1:4" ht="17.25" customHeight="1">
      <c r="A4" s="69">
        <v>2</v>
      </c>
      <c r="B4" s="73" t="s">
        <v>6</v>
      </c>
      <c r="C4" s="69" t="str">
        <f>VLOOKUP(A4,'DESCRICAO PRODUTOS'!A2:F111,4,FALSE)</f>
        <v>LITRO</v>
      </c>
      <c r="D4" s="78">
        <v>8</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2</v>
      </c>
    </row>
    <row r="7" spans="1:4" ht="15.75">
      <c r="A7" s="69">
        <v>5</v>
      </c>
      <c r="B7" s="74" t="s">
        <v>9</v>
      </c>
      <c r="C7" s="69" t="str">
        <f>VLOOKUP(A7,'DESCRICAO PRODUTOS'!A5:F114,4,FALSE)</f>
        <v>UN</v>
      </c>
      <c r="D7" s="78">
        <v>4</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4</v>
      </c>
    </row>
    <row r="11" spans="1:4" ht="15.75">
      <c r="A11" s="69">
        <v>9</v>
      </c>
      <c r="B11" s="74" t="s">
        <v>13</v>
      </c>
      <c r="C11" s="69" t="str">
        <f>VLOOKUP(A11,'DESCRICAO PRODUTOS'!A9:F118,4,FALSE)</f>
        <v>CX</v>
      </c>
      <c r="D11" s="80">
        <v>9</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4</v>
      </c>
    </row>
    <row r="14" spans="1:4" ht="15.75">
      <c r="A14" s="69">
        <v>12</v>
      </c>
      <c r="B14" s="74" t="s">
        <v>15</v>
      </c>
      <c r="C14" s="69" t="str">
        <f>VLOOKUP(A14,'DESCRICAO PRODUTOS'!A12:F121,4,FALSE)</f>
        <v>UN</v>
      </c>
      <c r="D14" s="80">
        <v>4</v>
      </c>
    </row>
    <row r="15" spans="1:4" ht="15.75">
      <c r="A15" s="69">
        <v>13</v>
      </c>
      <c r="B15" s="74" t="s">
        <v>16</v>
      </c>
      <c r="C15" s="69" t="str">
        <f>VLOOKUP(A15,'DESCRICAO PRODUTOS'!A13:F122,4,FALSE)</f>
        <v>PCT</v>
      </c>
      <c r="D15" s="80">
        <v>10</v>
      </c>
    </row>
    <row r="16" spans="1:4" ht="15.75">
      <c r="A16" s="69">
        <v>14</v>
      </c>
      <c r="B16" s="74" t="s">
        <v>17</v>
      </c>
      <c r="C16" s="69" t="str">
        <f>VLOOKUP(A16,'DESCRICAO PRODUTOS'!A14:F123,4,FALSE)</f>
        <v>PCT</v>
      </c>
      <c r="D16" s="80">
        <v>10</v>
      </c>
    </row>
    <row r="17" spans="1:4" ht="15.75">
      <c r="A17" s="69">
        <v>15</v>
      </c>
      <c r="B17" s="74" t="s">
        <v>19</v>
      </c>
      <c r="C17" s="69" t="str">
        <f>VLOOKUP(A17,'DESCRICAO PRODUTOS'!A17:F133,4,FALSE)</f>
        <v>UN</v>
      </c>
      <c r="D17" s="78">
        <v>15</v>
      </c>
    </row>
    <row r="18" spans="1:4" ht="15.75">
      <c r="A18" s="69">
        <v>16</v>
      </c>
      <c r="B18" s="74" t="s">
        <v>20</v>
      </c>
      <c r="C18" s="69" t="str">
        <f>VLOOKUP(A18,'DESCRICAO PRODUTOS'!A17:F134,4,FALSE)</f>
        <v>UN</v>
      </c>
      <c r="D18" s="78">
        <v>3</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2</v>
      </c>
    </row>
    <row r="24" spans="1:4" ht="15.75">
      <c r="A24" s="69">
        <v>22</v>
      </c>
      <c r="B24" s="74" t="s">
        <v>23</v>
      </c>
      <c r="C24" s="69" t="str">
        <f>VLOOKUP(A24,'DESCRICAO PRODUTOS'!A22:F140,4,FALSE)</f>
        <v>PCT</v>
      </c>
      <c r="D24" s="80">
        <v>1</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3</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2</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3</v>
      </c>
    </row>
    <row r="34" spans="1:4" ht="15.75">
      <c r="A34" s="69">
        <v>30</v>
      </c>
      <c r="B34" s="74" t="s">
        <v>33</v>
      </c>
      <c r="C34" s="69" t="str">
        <f>VLOOKUP(A34,'DESCRICAO PRODUTOS'!A29:F144,4,FALSE)</f>
        <v>PCT</v>
      </c>
      <c r="D34" s="69">
        <v>3</v>
      </c>
    </row>
    <row r="35" spans="1:4" ht="15.75">
      <c r="A35" s="69">
        <v>31</v>
      </c>
      <c r="B35" s="74" t="s">
        <v>34</v>
      </c>
      <c r="C35" s="69" t="str">
        <f>VLOOKUP(A35,'DESCRICAO PRODUTOS'!A30:F145,4,FALSE)</f>
        <v>BOMBONA</v>
      </c>
      <c r="D35" s="58">
        <v>4</v>
      </c>
    </row>
    <row r="36" spans="1:4" ht="15.75">
      <c r="A36" s="69">
        <v>32</v>
      </c>
      <c r="B36" s="75" t="s">
        <v>35</v>
      </c>
      <c r="C36" s="69" t="str">
        <f>VLOOKUP(A36,'DESCRICAO PRODUTOS'!A31:F146,4,FALSE)</f>
        <v>CX</v>
      </c>
      <c r="D36" s="69">
        <v>6</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0</v>
      </c>
    </row>
    <row r="41" spans="1:4" ht="15.75">
      <c r="A41" s="69">
        <v>35</v>
      </c>
      <c r="B41" s="74" t="s">
        <v>38</v>
      </c>
      <c r="C41" s="69" t="str">
        <f>VLOOKUP(A41,'DESCRICAO PRODUTOS'!A29:F144,4,FALSE)</f>
        <v>UN</v>
      </c>
      <c r="D41" s="84">
        <v>2</v>
      </c>
    </row>
    <row r="42" spans="1:4" ht="15.75">
      <c r="A42" s="69">
        <v>36</v>
      </c>
      <c r="B42" s="74" t="s">
        <v>245</v>
      </c>
      <c r="C42" s="69" t="str">
        <f>VLOOKUP(A42,'DESCRICAO PRODUTOS'!A30:F145,4,FALSE)</f>
        <v>UN</v>
      </c>
      <c r="D42" s="83">
        <v>2</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2</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2</v>
      </c>
    </row>
    <row r="49" spans="1:4" ht="15.75">
      <c r="A49" s="69">
        <v>43</v>
      </c>
      <c r="B49" s="72" t="s">
        <v>58</v>
      </c>
      <c r="C49" s="69" t="str">
        <f>VLOOKUP(A49,'DESCRICAO PRODUTOS'!A37:F152,4,FALSE)</f>
        <v>UN</v>
      </c>
      <c r="D49" s="83">
        <v>1</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2</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1</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7</v>
      </c>
    </row>
    <row r="75" spans="1:5" ht="15.75">
      <c r="A75" s="69">
        <v>65</v>
      </c>
      <c r="B75" s="74" t="s">
        <v>64</v>
      </c>
      <c r="C75" s="76" t="str">
        <f>VLOOKUP(A75,'DESCRICAO PRODUTOS'!A57:F172,4,FALSE)</f>
        <v>UN</v>
      </c>
      <c r="D75" s="58">
        <v>5</v>
      </c>
    </row>
    <row r="76" spans="1:5" ht="15.75">
      <c r="A76" s="69">
        <v>66</v>
      </c>
      <c r="B76" s="74" t="s">
        <v>250</v>
      </c>
      <c r="C76" s="76" t="str">
        <f>VLOOKUP(A76,'DESCRICAO PRODUTOS'!A58:F173,4,FALSE)</f>
        <v>UN</v>
      </c>
      <c r="D76" s="58">
        <v>10</v>
      </c>
    </row>
    <row r="77" spans="1:5" ht="15.75">
      <c r="A77" s="69">
        <v>67</v>
      </c>
      <c r="B77" s="74" t="s">
        <v>251</v>
      </c>
      <c r="C77" s="76" t="str">
        <f>VLOOKUP(A77,'DESCRICAO PRODUTOS'!A59:F174,4,FALSE)</f>
        <v>UN</v>
      </c>
      <c r="D77" s="58">
        <v>3</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2</v>
      </c>
    </row>
    <row r="4" spans="1:4" ht="17.25" customHeight="1">
      <c r="A4" s="69">
        <v>2</v>
      </c>
      <c r="B4" s="73" t="s">
        <v>6</v>
      </c>
      <c r="C4" s="69" t="str">
        <f>VLOOKUP(A4,'DESCRICAO PRODUTOS'!A2:F111,4,FALSE)</f>
        <v>LITRO</v>
      </c>
      <c r="D4" s="78">
        <v>5</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2</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1</v>
      </c>
    </row>
    <row r="10" spans="1:4" ht="15.75">
      <c r="A10" s="69">
        <v>8</v>
      </c>
      <c r="B10" s="74" t="s">
        <v>12</v>
      </c>
      <c r="C10" s="69" t="str">
        <f>VLOOKUP(A10,'DESCRICAO PRODUTOS'!A8:F117,4,FALSE)</f>
        <v>UN</v>
      </c>
      <c r="D10" s="78">
        <v>2</v>
      </c>
    </row>
    <row r="11" spans="1:4" ht="15.75">
      <c r="A11" s="69">
        <v>9</v>
      </c>
      <c r="B11" s="74" t="s">
        <v>13</v>
      </c>
      <c r="C11" s="69" t="str">
        <f>VLOOKUP(A11,'DESCRICAO PRODUTOS'!A9:F118,4,FALSE)</f>
        <v>CX</v>
      </c>
      <c r="D11" s="80">
        <v>1</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4</v>
      </c>
    </row>
    <row r="14" spans="1:4" ht="15.75">
      <c r="A14" s="69">
        <v>12</v>
      </c>
      <c r="B14" s="74" t="s">
        <v>15</v>
      </c>
      <c r="C14" s="69" t="str">
        <f>VLOOKUP(A14,'DESCRICAO PRODUTOS'!A12:F121,4,FALSE)</f>
        <v>UN</v>
      </c>
      <c r="D14" s="80">
        <v>4</v>
      </c>
    </row>
    <row r="15" spans="1:4" ht="15.75">
      <c r="A15" s="69">
        <v>13</v>
      </c>
      <c r="B15" s="74" t="s">
        <v>16</v>
      </c>
      <c r="C15" s="69" t="str">
        <f>VLOOKUP(A15,'DESCRICAO PRODUTOS'!A13:F122,4,FALSE)</f>
        <v>PCT</v>
      </c>
      <c r="D15" s="80">
        <v>9</v>
      </c>
    </row>
    <row r="16" spans="1:4" ht="15.75">
      <c r="A16" s="69">
        <v>14</v>
      </c>
      <c r="B16" s="74" t="s">
        <v>17</v>
      </c>
      <c r="C16" s="69" t="str">
        <f>VLOOKUP(A16,'DESCRICAO PRODUTOS'!A14:F123,4,FALSE)</f>
        <v>PCT</v>
      </c>
      <c r="D16" s="80">
        <v>6</v>
      </c>
    </row>
    <row r="17" spans="1:4" ht="15.75">
      <c r="A17" s="69">
        <v>15</v>
      </c>
      <c r="B17" s="74" t="s">
        <v>19</v>
      </c>
      <c r="C17" s="69" t="str">
        <f>VLOOKUP(A17,'DESCRICAO PRODUTOS'!A17:F133,4,FALSE)</f>
        <v>UN</v>
      </c>
      <c r="D17" s="78">
        <v>10</v>
      </c>
    </row>
    <row r="18" spans="1:4" ht="15.75">
      <c r="A18" s="69">
        <v>16</v>
      </c>
      <c r="B18" s="74" t="s">
        <v>20</v>
      </c>
      <c r="C18" s="69" t="str">
        <f>VLOOKUP(A18,'DESCRICAO PRODUTOS'!A17:F134,4,FALSE)</f>
        <v>UN</v>
      </c>
      <c r="D18" s="78">
        <v>1</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2</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2</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3</v>
      </c>
    </row>
    <row r="30" spans="1:4" ht="15.75">
      <c r="A30" s="69">
        <v>28</v>
      </c>
      <c r="B30" s="74" t="s">
        <v>30</v>
      </c>
      <c r="C30" s="69" t="str">
        <f>VLOOKUP(A30,'DESCRICAO PRODUTOS'!A29:F147,4,FALSE)</f>
        <v>PCT</v>
      </c>
      <c r="D30" s="80">
        <v>2</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1</v>
      </c>
    </row>
    <row r="34" spans="1:4" ht="15.75">
      <c r="A34" s="69">
        <v>30</v>
      </c>
      <c r="B34" s="74" t="s">
        <v>33</v>
      </c>
      <c r="C34" s="69" t="str">
        <f>VLOOKUP(A34,'DESCRICAO PRODUTOS'!A29:F144,4,FALSE)</f>
        <v>PCT</v>
      </c>
      <c r="D34" s="69">
        <v>3</v>
      </c>
    </row>
    <row r="35" spans="1:4" ht="15.75">
      <c r="A35" s="69">
        <v>31</v>
      </c>
      <c r="B35" s="74" t="s">
        <v>34</v>
      </c>
      <c r="C35" s="69" t="str">
        <f>VLOOKUP(A35,'DESCRICAO PRODUTOS'!A30:F145,4,FALSE)</f>
        <v>BOMBONA</v>
      </c>
      <c r="D35" s="58">
        <v>2</v>
      </c>
    </row>
    <row r="36" spans="1:4" ht="15.75">
      <c r="A36" s="69">
        <v>32</v>
      </c>
      <c r="B36" s="75" t="s">
        <v>35</v>
      </c>
      <c r="C36" s="69" t="str">
        <f>VLOOKUP(A36,'DESCRICAO PRODUTOS'!A31:F146,4,FALSE)</f>
        <v>CX</v>
      </c>
      <c r="D36" s="69">
        <v>3</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0</v>
      </c>
    </row>
    <row r="41" spans="1:4" ht="15.75">
      <c r="A41" s="69">
        <v>35</v>
      </c>
      <c r="B41" s="74" t="s">
        <v>38</v>
      </c>
      <c r="C41" s="69" t="str">
        <f>VLOOKUP(A41,'DESCRICAO PRODUTOS'!A29:F144,4,FALSE)</f>
        <v>UN</v>
      </c>
      <c r="D41" s="84">
        <v>2</v>
      </c>
    </row>
    <row r="42" spans="1:4" ht="15.75">
      <c r="A42" s="69">
        <v>36</v>
      </c>
      <c r="B42" s="74" t="s">
        <v>245</v>
      </c>
      <c r="C42" s="69" t="str">
        <f>VLOOKUP(A42,'DESCRICAO PRODUTOS'!A30:F145,4,FALSE)</f>
        <v>UN</v>
      </c>
      <c r="D42" s="83">
        <v>2</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1</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2</v>
      </c>
    </row>
    <row r="49" spans="1:4" ht="15.75">
      <c r="A49" s="69">
        <v>43</v>
      </c>
      <c r="B49" s="72" t="s">
        <v>58</v>
      </c>
      <c r="C49" s="69" t="str">
        <f>VLOOKUP(A49,'DESCRICAO PRODUTOS'!A37:F152,4,FALSE)</f>
        <v>UN</v>
      </c>
      <c r="D49" s="83">
        <v>1</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2</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1</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3</v>
      </c>
    </row>
    <row r="75" spans="1:5" ht="15.75">
      <c r="A75" s="69">
        <v>65</v>
      </c>
      <c r="B75" s="74" t="s">
        <v>64</v>
      </c>
      <c r="C75" s="76" t="str">
        <f>VLOOKUP(A75,'DESCRICAO PRODUTOS'!A57:F172,4,FALSE)</f>
        <v>UN</v>
      </c>
      <c r="D75" s="58">
        <v>2</v>
      </c>
    </row>
    <row r="76" spans="1:5" ht="15.75">
      <c r="A76" s="69">
        <v>66</v>
      </c>
      <c r="B76" s="74" t="s">
        <v>250</v>
      </c>
      <c r="C76" s="76" t="str">
        <f>VLOOKUP(A76,'DESCRICAO PRODUTOS'!A58:F173,4,FALSE)</f>
        <v>UN</v>
      </c>
      <c r="D76" s="58">
        <v>4</v>
      </c>
    </row>
    <row r="77" spans="1:5" ht="15.75">
      <c r="A77" s="69">
        <v>67</v>
      </c>
      <c r="B77" s="74" t="s">
        <v>251</v>
      </c>
      <c r="C77" s="76" t="str">
        <f>VLOOKUP(A77,'DESCRICAO PRODUTOS'!A59:F174,4,FALSE)</f>
        <v>UN</v>
      </c>
      <c r="D77" s="58">
        <v>3</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0</v>
      </c>
    </row>
    <row r="88" spans="1:5" ht="15.75">
      <c r="A88" s="69">
        <v>76</v>
      </c>
      <c r="B88" s="74" t="s">
        <v>70</v>
      </c>
      <c r="C88" s="76" t="str">
        <f>VLOOKUP(A88,'DESCRICAO PRODUTOS'!A67:F182,4,FALSE)</f>
        <v>UN</v>
      </c>
      <c r="D88" s="58">
        <v>0</v>
      </c>
    </row>
    <row r="89" spans="1:5" ht="15.75">
      <c r="A89" s="69">
        <v>77</v>
      </c>
      <c r="B89" s="74" t="s">
        <v>71</v>
      </c>
      <c r="C89" s="76" t="str">
        <f>VLOOKUP(A89,'DESCRICAO PRODUTOS'!A68:F183,4,FALSE)</f>
        <v>UN</v>
      </c>
      <c r="D89" s="58">
        <v>0</v>
      </c>
    </row>
    <row r="90" spans="1:5" ht="15.75">
      <c r="A90" s="69">
        <v>78</v>
      </c>
      <c r="B90" s="74" t="s">
        <v>256</v>
      </c>
      <c r="C90" s="76" t="str">
        <f>VLOOKUP(A90,'DESCRICAO PRODUTOS'!A69:F184,4,FALSE)</f>
        <v>UN</v>
      </c>
      <c r="D90" s="58">
        <v>0</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2</v>
      </c>
    </row>
    <row r="4" spans="1:4" ht="17.25" customHeight="1">
      <c r="A4" s="69">
        <v>2</v>
      </c>
      <c r="B4" s="73" t="s">
        <v>6</v>
      </c>
      <c r="C4" s="69" t="str">
        <f>VLOOKUP(A4,'DESCRICAO PRODUTOS'!A2:F111,4,FALSE)</f>
        <v>LITRO</v>
      </c>
      <c r="D4" s="78">
        <v>2</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2</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2</v>
      </c>
    </row>
    <row r="11" spans="1:4" ht="15.75">
      <c r="A11" s="69">
        <v>9</v>
      </c>
      <c r="B11" s="74" t="s">
        <v>13</v>
      </c>
      <c r="C11" s="69" t="str">
        <f>VLOOKUP(A11,'DESCRICAO PRODUTOS'!A9:F118,4,FALSE)</f>
        <v>CX</v>
      </c>
      <c r="D11" s="80">
        <v>2</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3</v>
      </c>
    </row>
    <row r="14" spans="1:4" ht="15.75">
      <c r="A14" s="69">
        <v>12</v>
      </c>
      <c r="B14" s="74" t="s">
        <v>15</v>
      </c>
      <c r="C14" s="69" t="str">
        <f>VLOOKUP(A14,'DESCRICAO PRODUTOS'!A12:F121,4,FALSE)</f>
        <v>UN</v>
      </c>
      <c r="D14" s="80">
        <v>2</v>
      </c>
    </row>
    <row r="15" spans="1:4" ht="15.75">
      <c r="A15" s="69">
        <v>13</v>
      </c>
      <c r="B15" s="74" t="s">
        <v>16</v>
      </c>
      <c r="C15" s="69" t="str">
        <f>VLOOKUP(A15,'DESCRICAO PRODUTOS'!A13:F122,4,FALSE)</f>
        <v>PCT</v>
      </c>
      <c r="D15" s="80">
        <v>3</v>
      </c>
    </row>
    <row r="16" spans="1:4" ht="15.75">
      <c r="A16" s="69">
        <v>14</v>
      </c>
      <c r="B16" s="74" t="s">
        <v>17</v>
      </c>
      <c r="C16" s="69" t="str">
        <f>VLOOKUP(A16,'DESCRICAO PRODUTOS'!A14:F123,4,FALSE)</f>
        <v>PCT</v>
      </c>
      <c r="D16" s="80">
        <v>2</v>
      </c>
    </row>
    <row r="17" spans="1:4" ht="15.75">
      <c r="A17" s="69">
        <v>15</v>
      </c>
      <c r="B17" s="74" t="s">
        <v>19</v>
      </c>
      <c r="C17" s="69" t="str">
        <f>VLOOKUP(A17,'DESCRICAO PRODUTOS'!A17:F133,4,FALSE)</f>
        <v>UN</v>
      </c>
      <c r="D17" s="78">
        <v>4</v>
      </c>
    </row>
    <row r="18" spans="1:4" ht="15.75">
      <c r="A18" s="69">
        <v>16</v>
      </c>
      <c r="B18" s="74" t="s">
        <v>20</v>
      </c>
      <c r="C18" s="69" t="str">
        <f>VLOOKUP(A18,'DESCRICAO PRODUTOS'!A17:F134,4,FALSE)</f>
        <v>UN</v>
      </c>
      <c r="D18" s="78">
        <v>2</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1</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1</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2</v>
      </c>
    </row>
    <row r="34" spans="1:4" ht="15.75">
      <c r="A34" s="69">
        <v>30</v>
      </c>
      <c r="B34" s="74" t="s">
        <v>33</v>
      </c>
      <c r="C34" s="69" t="str">
        <f>VLOOKUP(A34,'DESCRICAO PRODUTOS'!A29:F144,4,FALSE)</f>
        <v>PCT</v>
      </c>
      <c r="D34" s="69">
        <v>2</v>
      </c>
    </row>
    <row r="35" spans="1:4" ht="15.75">
      <c r="A35" s="69">
        <v>31</v>
      </c>
      <c r="B35" s="74" t="s">
        <v>34</v>
      </c>
      <c r="C35" s="69" t="str">
        <f>VLOOKUP(A35,'DESCRICAO PRODUTOS'!A30:F145,4,FALSE)</f>
        <v>BOMBONA</v>
      </c>
      <c r="D35" s="58">
        <v>1</v>
      </c>
    </row>
    <row r="36" spans="1:4" ht="15.75">
      <c r="A36" s="69">
        <v>32</v>
      </c>
      <c r="B36" s="75" t="s">
        <v>35</v>
      </c>
      <c r="C36" s="69" t="str">
        <f>VLOOKUP(A36,'DESCRICAO PRODUTOS'!A31:F146,4,FALSE)</f>
        <v>CX</v>
      </c>
      <c r="D36" s="69">
        <v>3</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0</v>
      </c>
    </row>
    <row r="41" spans="1:4" ht="15.75">
      <c r="A41" s="69">
        <v>35</v>
      </c>
      <c r="B41" s="74" t="s">
        <v>38</v>
      </c>
      <c r="C41" s="69" t="str">
        <f>VLOOKUP(A41,'DESCRICAO PRODUTOS'!A29:F144,4,FALSE)</f>
        <v>UN</v>
      </c>
      <c r="D41" s="84">
        <v>2</v>
      </c>
    </row>
    <row r="42" spans="1:4" ht="15.75">
      <c r="A42" s="69">
        <v>36</v>
      </c>
      <c r="B42" s="74" t="s">
        <v>245</v>
      </c>
      <c r="C42" s="69" t="str">
        <f>VLOOKUP(A42,'DESCRICAO PRODUTOS'!A30:F145,4,FALSE)</f>
        <v>UN</v>
      </c>
      <c r="D42" s="83">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2</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1</v>
      </c>
    </row>
    <row r="49" spans="1:4" ht="15.75">
      <c r="A49" s="69">
        <v>43</v>
      </c>
      <c r="B49" s="72" t="s">
        <v>58</v>
      </c>
      <c r="C49" s="69" t="str">
        <f>VLOOKUP(A49,'DESCRICAO PRODUTOS'!A37:F152,4,FALSE)</f>
        <v>UN</v>
      </c>
      <c r="D49" s="83">
        <v>0</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1</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2</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1</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80">
        <v>1</v>
      </c>
    </row>
    <row r="72" spans="1:5" ht="15.75">
      <c r="A72" s="69">
        <v>62</v>
      </c>
      <c r="B72" s="74" t="s">
        <v>61</v>
      </c>
      <c r="C72" s="76" t="str">
        <f>VLOOKUP(A72,'DESCRICAO PRODUTOS'!A54:F169,4,FALSE)</f>
        <v>UN</v>
      </c>
      <c r="D72" s="80">
        <v>1</v>
      </c>
    </row>
    <row r="73" spans="1:5" ht="15.75">
      <c r="A73" s="69">
        <v>63</v>
      </c>
      <c r="B73" s="74" t="s">
        <v>62</v>
      </c>
      <c r="C73" s="76" t="str">
        <f>VLOOKUP(A73,'DESCRICAO PRODUTOS'!A55:F170,4,FALSE)</f>
        <v>UN</v>
      </c>
      <c r="D73" s="80">
        <v>1</v>
      </c>
    </row>
    <row r="74" spans="1:5" ht="15.75">
      <c r="A74" s="69">
        <v>64</v>
      </c>
      <c r="B74" s="74" t="s">
        <v>63</v>
      </c>
      <c r="C74" s="76" t="str">
        <f>VLOOKUP(A74,'DESCRICAO PRODUTOS'!A56:F171,4,FALSE)</f>
        <v>UN</v>
      </c>
      <c r="D74" s="80">
        <v>1</v>
      </c>
    </row>
    <row r="75" spans="1:5" ht="15.75">
      <c r="A75" s="69">
        <v>65</v>
      </c>
      <c r="B75" s="74" t="s">
        <v>64</v>
      </c>
      <c r="C75" s="76" t="str">
        <f>VLOOKUP(A75,'DESCRICAO PRODUTOS'!A57:F172,4,FALSE)</f>
        <v>UN</v>
      </c>
      <c r="D75" s="80">
        <v>2</v>
      </c>
    </row>
    <row r="76" spans="1:5" ht="15.75">
      <c r="A76" s="69">
        <v>66</v>
      </c>
      <c r="B76" s="74" t="s">
        <v>250</v>
      </c>
      <c r="C76" s="76" t="str">
        <f>VLOOKUP(A76,'DESCRICAO PRODUTOS'!A58:F173,4,FALSE)</f>
        <v>UN</v>
      </c>
      <c r="D76" s="80">
        <v>3</v>
      </c>
    </row>
    <row r="77" spans="1:5" ht="15.75">
      <c r="A77" s="69">
        <v>67</v>
      </c>
      <c r="B77" s="74" t="s">
        <v>251</v>
      </c>
      <c r="C77" s="76" t="str">
        <f>VLOOKUP(A77,'DESCRICAO PRODUTOS'!A59:F174,4,FALSE)</f>
        <v>UN</v>
      </c>
      <c r="D77" s="58">
        <v>0</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0</v>
      </c>
    </row>
    <row r="88" spans="1:5" ht="15.75">
      <c r="A88" s="69">
        <v>76</v>
      </c>
      <c r="B88" s="74" t="s">
        <v>70</v>
      </c>
      <c r="C88" s="76" t="str">
        <f>VLOOKUP(A88,'DESCRICAO PRODUTOS'!A67:F182,4,FALSE)</f>
        <v>UN</v>
      </c>
      <c r="D88" s="58">
        <v>0</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1</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2</v>
      </c>
    </row>
    <row r="4" spans="1:4" ht="17.25" customHeight="1">
      <c r="A4" s="69">
        <v>2</v>
      </c>
      <c r="B4" s="73" t="s">
        <v>6</v>
      </c>
      <c r="C4" s="69" t="str">
        <f>VLOOKUP(A4,'DESCRICAO PRODUTOS'!A2:F111,4,FALSE)</f>
        <v>LITRO</v>
      </c>
      <c r="D4" s="78">
        <v>2</v>
      </c>
    </row>
    <row r="5" spans="1:4" ht="15.75">
      <c r="A5" s="69">
        <v>3</v>
      </c>
      <c r="B5" s="73" t="s">
        <v>7</v>
      </c>
      <c r="C5" s="69" t="str">
        <f>VLOOKUP(A5,'DESCRICAO PRODUTOS'!A3:F112,4,FALSE)</f>
        <v>BOMBONA</v>
      </c>
      <c r="D5" s="78">
        <v>0</v>
      </c>
    </row>
    <row r="6" spans="1:4" ht="15.75">
      <c r="A6" s="69">
        <v>4</v>
      </c>
      <c r="B6" s="74" t="s">
        <v>8</v>
      </c>
      <c r="C6" s="69" t="str">
        <f>VLOOKUP(A6,'DESCRICAO PRODUTOS'!A4:F113,4,FALSE)</f>
        <v>BOMBONA</v>
      </c>
      <c r="D6" s="78">
        <v>2</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1</v>
      </c>
    </row>
    <row r="11" spans="1:4" ht="15.75">
      <c r="A11" s="69">
        <v>9</v>
      </c>
      <c r="B11" s="74" t="s">
        <v>13</v>
      </c>
      <c r="C11" s="69" t="str">
        <f>VLOOKUP(A11,'DESCRICAO PRODUTOS'!A9:F118,4,FALSE)</f>
        <v>CX</v>
      </c>
      <c r="D11" s="80">
        <v>5</v>
      </c>
    </row>
    <row r="12" spans="1:4" ht="15.75">
      <c r="A12" s="69">
        <v>10</v>
      </c>
      <c r="B12" s="74" t="s">
        <v>14</v>
      </c>
      <c r="C12" s="69" t="str">
        <f>VLOOKUP(A12,'DESCRICAO PRODUTOS'!A10:F119,4,FALSE)</f>
        <v>BOMBONA</v>
      </c>
      <c r="D12" s="79">
        <v>0</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2</v>
      </c>
    </row>
    <row r="15" spans="1:4" ht="15.75">
      <c r="A15" s="69">
        <v>13</v>
      </c>
      <c r="B15" s="74" t="s">
        <v>16</v>
      </c>
      <c r="C15" s="69" t="str">
        <f>VLOOKUP(A15,'DESCRICAO PRODUTOS'!A13:F122,4,FALSE)</f>
        <v>PCT</v>
      </c>
      <c r="D15" s="80">
        <v>8</v>
      </c>
    </row>
    <row r="16" spans="1:4" ht="15.75">
      <c r="A16" s="69">
        <v>14</v>
      </c>
      <c r="B16" s="74" t="s">
        <v>17</v>
      </c>
      <c r="C16" s="69" t="str">
        <f>VLOOKUP(A16,'DESCRICAO PRODUTOS'!A14:F123,4,FALSE)</f>
        <v>PCT</v>
      </c>
      <c r="D16" s="80">
        <v>3</v>
      </c>
    </row>
    <row r="17" spans="1:4" ht="15.75">
      <c r="A17" s="69">
        <v>15</v>
      </c>
      <c r="B17" s="74" t="s">
        <v>19</v>
      </c>
      <c r="C17" s="69" t="str">
        <f>VLOOKUP(A17,'DESCRICAO PRODUTOS'!A17:F133,4,FALSE)</f>
        <v>UN</v>
      </c>
      <c r="D17" s="78">
        <v>8</v>
      </c>
    </row>
    <row r="18" spans="1:4" ht="15.75">
      <c r="A18" s="69">
        <v>16</v>
      </c>
      <c r="B18" s="74" t="s">
        <v>20</v>
      </c>
      <c r="C18" s="69" t="str">
        <f>VLOOKUP(A18,'DESCRICAO PRODUTOS'!A17:F134,4,FALSE)</f>
        <v>UN</v>
      </c>
      <c r="D18" s="78">
        <v>1</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1</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0</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1</v>
      </c>
    </row>
    <row r="34" spans="1:4" ht="15.75">
      <c r="A34" s="69">
        <v>30</v>
      </c>
      <c r="B34" s="74" t="s">
        <v>33</v>
      </c>
      <c r="C34" s="69" t="str">
        <f>VLOOKUP(A34,'DESCRICAO PRODUTOS'!A29:F144,4,FALSE)</f>
        <v>PCT</v>
      </c>
      <c r="D34" s="69">
        <v>1</v>
      </c>
    </row>
    <row r="35" spans="1:4" ht="15.75">
      <c r="A35" s="69">
        <v>31</v>
      </c>
      <c r="B35" s="74" t="s">
        <v>34</v>
      </c>
      <c r="C35" s="69" t="str">
        <f>VLOOKUP(A35,'DESCRICAO PRODUTOS'!A30:F145,4,FALSE)</f>
        <v>BOMBONA</v>
      </c>
      <c r="D35" s="58">
        <v>1</v>
      </c>
    </row>
    <row r="36" spans="1:4" ht="15.75">
      <c r="A36" s="69">
        <v>32</v>
      </c>
      <c r="B36" s="75" t="s">
        <v>35</v>
      </c>
      <c r="C36" s="69" t="str">
        <f>VLOOKUP(A36,'DESCRICAO PRODUTOS'!A31:F146,4,FALSE)</f>
        <v>CX</v>
      </c>
      <c r="D36" s="69">
        <v>2</v>
      </c>
    </row>
    <row r="37" spans="1:4" ht="15.75">
      <c r="A37" s="69">
        <v>33</v>
      </c>
      <c r="B37" s="74" t="s">
        <v>36</v>
      </c>
      <c r="C37" s="69" t="str">
        <f>VLOOKUP(A37,'DESCRICAO PRODUTOS'!A32:F147,4,FALSE)</f>
        <v>UN</v>
      </c>
      <c r="D37" s="76">
        <v>1</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1</v>
      </c>
    </row>
    <row r="41" spans="1:4" ht="15.75">
      <c r="A41" s="69">
        <v>35</v>
      </c>
      <c r="B41" s="74" t="s">
        <v>38</v>
      </c>
      <c r="C41" s="69" t="str">
        <f>VLOOKUP(A41,'DESCRICAO PRODUTOS'!A29:F144,4,FALSE)</f>
        <v>UN</v>
      </c>
      <c r="D41" s="84">
        <v>1</v>
      </c>
    </row>
    <row r="42" spans="1:4" ht="15.75">
      <c r="A42" s="69">
        <v>36</v>
      </c>
      <c r="B42" s="74" t="s">
        <v>245</v>
      </c>
      <c r="C42" s="69" t="str">
        <f>VLOOKUP(A42,'DESCRICAO PRODUTOS'!A30:F145,4,FALSE)</f>
        <v>UN</v>
      </c>
      <c r="D42" s="83">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1</v>
      </c>
    </row>
    <row r="45" spans="1:4" ht="15.75">
      <c r="A45" s="69">
        <v>39</v>
      </c>
      <c r="B45" s="74" t="s">
        <v>47</v>
      </c>
      <c r="C45" s="69" t="str">
        <f>VLOOKUP(A45,'DESCRICAO PRODUTOS'!A33:F148,4,FALSE)</f>
        <v>UN</v>
      </c>
      <c r="D45" s="84">
        <v>1</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1</v>
      </c>
    </row>
    <row r="49" spans="1:4" ht="15.75">
      <c r="A49" s="69">
        <v>43</v>
      </c>
      <c r="B49" s="72" t="s">
        <v>58</v>
      </c>
      <c r="C49" s="69" t="str">
        <f>VLOOKUP(A49,'DESCRICAO PRODUTOS'!A37:F152,4,FALSE)</f>
        <v>UN</v>
      </c>
      <c r="D49" s="83">
        <v>0</v>
      </c>
    </row>
    <row r="50" spans="1:4" ht="15.75">
      <c r="A50" s="69">
        <v>44</v>
      </c>
      <c r="B50" s="72" t="s">
        <v>39</v>
      </c>
      <c r="C50" s="69" t="str">
        <f>VLOOKUP(A50,'DESCRICAO PRODUTOS'!A38:F153,4,FALSE)</f>
        <v>UN</v>
      </c>
      <c r="D50" s="83">
        <v>0</v>
      </c>
    </row>
    <row r="51" spans="1:4" ht="15.75">
      <c r="A51" s="69">
        <v>45</v>
      </c>
      <c r="B51" s="72" t="s">
        <v>40</v>
      </c>
      <c r="C51" s="69" t="str">
        <f>VLOOKUP(A51,'DESCRICAO PRODUTOS'!A39:F154,4,FALSE)</f>
        <v>UN</v>
      </c>
      <c r="D51" s="83">
        <v>0</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1</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0</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0</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1</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6</v>
      </c>
    </row>
    <row r="75" spans="1:5" ht="15.75">
      <c r="A75" s="69">
        <v>65</v>
      </c>
      <c r="B75" s="74" t="s">
        <v>64</v>
      </c>
      <c r="C75" s="76" t="str">
        <f>VLOOKUP(A75,'DESCRICAO PRODUTOS'!A57:F172,4,FALSE)</f>
        <v>UN</v>
      </c>
      <c r="D75" s="58">
        <v>2</v>
      </c>
    </row>
    <row r="76" spans="1:5" ht="15.75">
      <c r="A76" s="69">
        <v>66</v>
      </c>
      <c r="B76" s="74" t="s">
        <v>250</v>
      </c>
      <c r="C76" s="76" t="str">
        <f>VLOOKUP(A76,'DESCRICAO PRODUTOS'!A58:F173,4,FALSE)</f>
        <v>UN</v>
      </c>
      <c r="D76" s="58">
        <v>6</v>
      </c>
    </row>
    <row r="77" spans="1:5" ht="15.75">
      <c r="A77" s="69">
        <v>67</v>
      </c>
      <c r="B77" s="74" t="s">
        <v>251</v>
      </c>
      <c r="C77" s="76" t="str">
        <f>VLOOKUP(A77,'DESCRICAO PRODUTOS'!A59:F174,4,FALSE)</f>
        <v>UN</v>
      </c>
      <c r="D77" s="58">
        <v>1</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0</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0</v>
      </c>
    </row>
    <row r="88" spans="1:5" ht="15.75">
      <c r="A88" s="69">
        <v>76</v>
      </c>
      <c r="B88" s="74" t="s">
        <v>70</v>
      </c>
      <c r="C88" s="76" t="str">
        <f>VLOOKUP(A88,'DESCRICAO PRODUTOS'!A67:F182,4,FALSE)</f>
        <v>UN</v>
      </c>
      <c r="D88" s="58">
        <v>0</v>
      </c>
    </row>
    <row r="89" spans="1:5" ht="15.75">
      <c r="A89" s="69">
        <v>77</v>
      </c>
      <c r="B89" s="74" t="s">
        <v>71</v>
      </c>
      <c r="C89" s="76" t="str">
        <f>VLOOKUP(A89,'DESCRICAO PRODUTOS'!A68:F183,4,FALSE)</f>
        <v>UN</v>
      </c>
      <c r="D89" s="58">
        <v>0</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1</v>
      </c>
    </row>
    <row r="92" spans="1:5" ht="15.75">
      <c r="A92" s="69">
        <v>80</v>
      </c>
      <c r="B92" s="74" t="s">
        <v>72</v>
      </c>
      <c r="C92" s="76" t="str">
        <f>VLOOKUP(A92,'DESCRICAO PRODUTOS'!A71:F186,4,FALSE)</f>
        <v>UN</v>
      </c>
      <c r="D92" s="58">
        <v>1</v>
      </c>
    </row>
    <row r="93" spans="1:5" ht="15.75">
      <c r="A93" s="69">
        <v>81</v>
      </c>
      <c r="B93" s="75" t="s">
        <v>73</v>
      </c>
      <c r="C93" s="76" t="str">
        <f>VLOOKUP(A93,'DESCRICAO PRODUTOS'!A72:F187,4,FALSE)</f>
        <v>UN</v>
      </c>
      <c r="D93" s="58">
        <v>0</v>
      </c>
    </row>
    <row r="94" spans="1:5" ht="15.75">
      <c r="A94" s="69">
        <v>82</v>
      </c>
      <c r="B94" s="74" t="s">
        <v>74</v>
      </c>
      <c r="C94" s="76" t="str">
        <f>VLOOKUP(A94,'DESCRICAO PRODUTOS'!A73:F188,4,FALSE)</f>
        <v>UN</v>
      </c>
      <c r="D94" s="58">
        <v>0</v>
      </c>
    </row>
    <row r="95" spans="1:5" ht="15.75">
      <c r="A95" s="69">
        <v>83</v>
      </c>
      <c r="B95" s="74" t="s">
        <v>75</v>
      </c>
      <c r="C95" s="76" t="str">
        <f>VLOOKUP(A95,'DESCRICAO PRODUTOS'!A74:F189,4,FALSE)</f>
        <v>UN</v>
      </c>
      <c r="D95" s="58">
        <v>0</v>
      </c>
    </row>
    <row r="96" spans="1:5" ht="15.75">
      <c r="A96" s="69">
        <v>84</v>
      </c>
      <c r="B96" s="74" t="s">
        <v>76</v>
      </c>
      <c r="C96" s="76" t="str">
        <f>VLOOKUP(A96,'DESCRICAO PRODUTOS'!A75:F190,4,FALSE)</f>
        <v>UN</v>
      </c>
      <c r="D96" s="58">
        <v>0</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99"/>
  <sheetViews>
    <sheetView showGridLines="0" topLeftCell="A66"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3</v>
      </c>
    </row>
    <row r="4" spans="1:4" ht="17.25" customHeight="1">
      <c r="A4" s="69">
        <v>2</v>
      </c>
      <c r="B4" s="73" t="s">
        <v>6</v>
      </c>
      <c r="C4" s="69" t="str">
        <f>VLOOKUP(A4,'DESCRICAO PRODUTOS'!A2:F111,4,FALSE)</f>
        <v>LITRO</v>
      </c>
      <c r="D4" s="78">
        <v>15</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4</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1</v>
      </c>
    </row>
    <row r="10" spans="1:4" ht="15.75">
      <c r="A10" s="69">
        <v>8</v>
      </c>
      <c r="B10" s="74" t="s">
        <v>12</v>
      </c>
      <c r="C10" s="69" t="str">
        <f>VLOOKUP(A10,'DESCRICAO PRODUTOS'!A8:F117,4,FALSE)</f>
        <v>UN</v>
      </c>
      <c r="D10" s="78">
        <v>4</v>
      </c>
    </row>
    <row r="11" spans="1:4" ht="15.75">
      <c r="A11" s="69">
        <v>9</v>
      </c>
      <c r="B11" s="74" t="s">
        <v>13</v>
      </c>
      <c r="C11" s="69" t="str">
        <f>VLOOKUP(A11,'DESCRICAO PRODUTOS'!A9:F118,4,FALSE)</f>
        <v>CX</v>
      </c>
      <c r="D11" s="80">
        <v>4</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4</v>
      </c>
    </row>
    <row r="15" spans="1:4" ht="15.75">
      <c r="A15" s="69">
        <v>13</v>
      </c>
      <c r="B15" s="74" t="s">
        <v>16</v>
      </c>
      <c r="C15" s="69" t="str">
        <f>VLOOKUP(A15,'DESCRICAO PRODUTOS'!A13:F122,4,FALSE)</f>
        <v>PCT</v>
      </c>
      <c r="D15" s="80">
        <v>4</v>
      </c>
    </row>
    <row r="16" spans="1:4" ht="15.75">
      <c r="A16" s="69">
        <v>14</v>
      </c>
      <c r="B16" s="74" t="s">
        <v>17</v>
      </c>
      <c r="C16" s="69" t="str">
        <f>VLOOKUP(A16,'DESCRICAO PRODUTOS'!A14:F123,4,FALSE)</f>
        <v>PCT</v>
      </c>
      <c r="D16" s="80">
        <v>7</v>
      </c>
    </row>
    <row r="17" spans="1:4" ht="15.75">
      <c r="A17" s="69">
        <v>15</v>
      </c>
      <c r="B17" s="74" t="s">
        <v>19</v>
      </c>
      <c r="C17" s="69" t="str">
        <f>VLOOKUP(A17,'DESCRICAO PRODUTOS'!A17:F133,4,FALSE)</f>
        <v>UN</v>
      </c>
      <c r="D17" s="78">
        <v>9</v>
      </c>
    </row>
    <row r="18" spans="1:4" ht="15.75">
      <c r="A18" s="69">
        <v>16</v>
      </c>
      <c r="B18" s="74" t="s">
        <v>20</v>
      </c>
      <c r="C18" s="69" t="str">
        <f>VLOOKUP(A18,'DESCRICAO PRODUTOS'!A17:F134,4,FALSE)</f>
        <v>UN</v>
      </c>
      <c r="D18" s="78">
        <v>3</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3</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6</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3</v>
      </c>
    </row>
    <row r="30" spans="1:4" ht="15.75">
      <c r="A30" s="69">
        <v>28</v>
      </c>
      <c r="B30" s="74" t="s">
        <v>30</v>
      </c>
      <c r="C30" s="69" t="str">
        <f>VLOOKUP(A30,'DESCRICAO PRODUTOS'!A29:F147,4,FALSE)</f>
        <v>PCT</v>
      </c>
      <c r="D30" s="80">
        <v>3</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1</v>
      </c>
    </row>
    <row r="34" spans="1:4" ht="15.75">
      <c r="A34" s="69">
        <v>30</v>
      </c>
      <c r="B34" s="74" t="s">
        <v>33</v>
      </c>
      <c r="C34" s="69" t="str">
        <f>VLOOKUP(A34,'DESCRICAO PRODUTOS'!A29:F144,4,FALSE)</f>
        <v>PCT</v>
      </c>
      <c r="D34" s="69">
        <v>5</v>
      </c>
    </row>
    <row r="35" spans="1:4" ht="15.75">
      <c r="A35" s="69">
        <v>31</v>
      </c>
      <c r="B35" s="74" t="s">
        <v>34</v>
      </c>
      <c r="C35" s="69" t="str">
        <f>VLOOKUP(A35,'DESCRICAO PRODUTOS'!A30:F145,4,FALSE)</f>
        <v>BOMBONA</v>
      </c>
      <c r="D35" s="58">
        <v>2</v>
      </c>
    </row>
    <row r="36" spans="1:4" ht="15.75">
      <c r="A36" s="69">
        <v>32</v>
      </c>
      <c r="B36" s="75" t="s">
        <v>35</v>
      </c>
      <c r="C36" s="69" t="str">
        <f>VLOOKUP(A36,'DESCRICAO PRODUTOS'!A31:F146,4,FALSE)</f>
        <v>CX</v>
      </c>
      <c r="D36" s="69">
        <v>3</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0">
        <v>1</v>
      </c>
    </row>
    <row r="41" spans="1:4" ht="15.75">
      <c r="A41" s="69">
        <v>35</v>
      </c>
      <c r="B41" s="74" t="s">
        <v>38</v>
      </c>
      <c r="C41" s="69" t="str">
        <f>VLOOKUP(A41,'DESCRICAO PRODUTOS'!A29:F144,4,FALSE)</f>
        <v>UN</v>
      </c>
      <c r="D41" s="84">
        <v>2</v>
      </c>
    </row>
    <row r="42" spans="1:4" ht="15.75">
      <c r="A42" s="69">
        <v>36</v>
      </c>
      <c r="B42" s="74" t="s">
        <v>245</v>
      </c>
      <c r="C42" s="69" t="str">
        <f>VLOOKUP(A42,'DESCRICAO PRODUTOS'!A30:F145,4,FALSE)</f>
        <v>UN</v>
      </c>
      <c r="D42" s="80">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2</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0">
        <v>3</v>
      </c>
    </row>
    <row r="49" spans="1:4" ht="15.75">
      <c r="A49" s="69">
        <v>43</v>
      </c>
      <c r="B49" s="72" t="s">
        <v>58</v>
      </c>
      <c r="C49" s="69" t="str">
        <f>VLOOKUP(A49,'DESCRICAO PRODUTOS'!A37:F152,4,FALSE)</f>
        <v>UN</v>
      </c>
      <c r="D49" s="80">
        <v>0</v>
      </c>
    </row>
    <row r="50" spans="1:4" ht="15.75">
      <c r="A50" s="69">
        <v>44</v>
      </c>
      <c r="B50" s="72" t="s">
        <v>39</v>
      </c>
      <c r="C50" s="69" t="str">
        <f>VLOOKUP(A50,'DESCRICAO PRODUTOS'!A38:F153,4,FALSE)</f>
        <v>UN</v>
      </c>
      <c r="D50" s="80">
        <v>1</v>
      </c>
    </row>
    <row r="51" spans="1:4" ht="15.75">
      <c r="A51" s="69">
        <v>45</v>
      </c>
      <c r="B51" s="72" t="s">
        <v>40</v>
      </c>
      <c r="C51" s="69" t="str">
        <f>VLOOKUP(A51,'DESCRICAO PRODUTOS'!A39:F154,4,FALSE)</f>
        <v>UN</v>
      </c>
      <c r="D51" s="80">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4</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2</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2</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3</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5</v>
      </c>
    </row>
    <row r="75" spans="1:5" ht="15.75">
      <c r="A75" s="69">
        <v>65</v>
      </c>
      <c r="B75" s="74" t="s">
        <v>64</v>
      </c>
      <c r="C75" s="76" t="str">
        <f>VLOOKUP(A75,'DESCRICAO PRODUTOS'!A57:F172,4,FALSE)</f>
        <v>UN</v>
      </c>
      <c r="D75" s="58">
        <v>4</v>
      </c>
    </row>
    <row r="76" spans="1:5" ht="15.75">
      <c r="A76" s="69">
        <v>66</v>
      </c>
      <c r="B76" s="74" t="s">
        <v>250</v>
      </c>
      <c r="C76" s="76" t="str">
        <f>VLOOKUP(A76,'DESCRICAO PRODUTOS'!A58:F173,4,FALSE)</f>
        <v>UN</v>
      </c>
      <c r="D76" s="58">
        <v>7</v>
      </c>
    </row>
    <row r="77" spans="1:5" ht="15.75">
      <c r="A77" s="69">
        <v>67</v>
      </c>
      <c r="B77" s="74" t="s">
        <v>251</v>
      </c>
      <c r="C77" s="76" t="str">
        <f>VLOOKUP(A77,'DESCRICAO PRODUTOS'!A59:F174,4,FALSE)</f>
        <v>UN</v>
      </c>
      <c r="D77" s="58">
        <v>2</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1</v>
      </c>
    </row>
    <row r="91" spans="1:5" ht="15.75">
      <c r="A91" s="69">
        <v>79</v>
      </c>
      <c r="B91" s="74" t="s">
        <v>257</v>
      </c>
      <c r="C91" s="76" t="str">
        <f>VLOOKUP(A91,'DESCRICAO PRODUTOS'!A70:F185,4,FALSE)</f>
        <v>UN</v>
      </c>
      <c r="D91" s="58">
        <v>1</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0</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1</v>
      </c>
    </row>
    <row r="4" spans="1:4" ht="17.25" customHeight="1">
      <c r="A4" s="69">
        <v>2</v>
      </c>
      <c r="B4" s="73" t="s">
        <v>6</v>
      </c>
      <c r="C4" s="69" t="str">
        <f>VLOOKUP(A4,'DESCRICAO PRODUTOS'!A2:F111,4,FALSE)</f>
        <v>LITRO</v>
      </c>
      <c r="D4" s="78">
        <v>2</v>
      </c>
    </row>
    <row r="5" spans="1:4" ht="15.75">
      <c r="A5" s="69">
        <v>3</v>
      </c>
      <c r="B5" s="73" t="s">
        <v>7</v>
      </c>
      <c r="C5" s="69" t="str">
        <f>VLOOKUP(A5,'DESCRICAO PRODUTOS'!A3:F112,4,FALSE)</f>
        <v>BOMBONA</v>
      </c>
      <c r="D5" s="78">
        <v>0</v>
      </c>
    </row>
    <row r="6" spans="1:4" ht="15.75">
      <c r="A6" s="69">
        <v>4</v>
      </c>
      <c r="B6" s="74" t="s">
        <v>8</v>
      </c>
      <c r="C6" s="69" t="str">
        <f>VLOOKUP(A6,'DESCRICAO PRODUTOS'!A4:F113,4,FALSE)</f>
        <v>BOMBONA</v>
      </c>
      <c r="D6" s="78">
        <v>1</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1</v>
      </c>
    </row>
    <row r="10" spans="1:4" ht="15.75">
      <c r="A10" s="69">
        <v>8</v>
      </c>
      <c r="B10" s="74" t="s">
        <v>12</v>
      </c>
      <c r="C10" s="69" t="str">
        <f>VLOOKUP(A10,'DESCRICAO PRODUTOS'!A8:F117,4,FALSE)</f>
        <v>UN</v>
      </c>
      <c r="D10" s="78">
        <v>1</v>
      </c>
    </row>
    <row r="11" spans="1:4" ht="15.75">
      <c r="A11" s="69">
        <v>9</v>
      </c>
      <c r="B11" s="74" t="s">
        <v>13</v>
      </c>
      <c r="C11" s="69" t="str">
        <f>VLOOKUP(A11,'DESCRICAO PRODUTOS'!A9:F118,4,FALSE)</f>
        <v>CX</v>
      </c>
      <c r="D11" s="80">
        <v>1</v>
      </c>
    </row>
    <row r="12" spans="1:4" ht="15.75">
      <c r="A12" s="69">
        <v>10</v>
      </c>
      <c r="B12" s="74" t="s">
        <v>14</v>
      </c>
      <c r="C12" s="69" t="str">
        <f>VLOOKUP(A12,'DESCRICAO PRODUTOS'!A10:F119,4,FALSE)</f>
        <v>BOMBONA</v>
      </c>
      <c r="D12" s="79">
        <v>0</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2</v>
      </c>
    </row>
    <row r="15" spans="1:4" ht="15.75">
      <c r="A15" s="69">
        <v>13</v>
      </c>
      <c r="B15" s="74" t="s">
        <v>16</v>
      </c>
      <c r="C15" s="69" t="str">
        <f>VLOOKUP(A15,'DESCRICAO PRODUTOS'!A13:F122,4,FALSE)</f>
        <v>PCT</v>
      </c>
      <c r="D15" s="80">
        <v>3</v>
      </c>
    </row>
    <row r="16" spans="1:4" ht="15.75">
      <c r="A16" s="69">
        <v>14</v>
      </c>
      <c r="B16" s="74" t="s">
        <v>17</v>
      </c>
      <c r="C16" s="69" t="str">
        <f>VLOOKUP(A16,'DESCRICAO PRODUTOS'!A14:F123,4,FALSE)</f>
        <v>PCT</v>
      </c>
      <c r="D16" s="80">
        <v>2</v>
      </c>
    </row>
    <row r="17" spans="1:4" ht="15.75">
      <c r="A17" s="69">
        <v>15</v>
      </c>
      <c r="B17" s="74" t="s">
        <v>19</v>
      </c>
      <c r="C17" s="69" t="str">
        <f>VLOOKUP(A17,'DESCRICAO PRODUTOS'!A17:F133,4,FALSE)</f>
        <v>UN</v>
      </c>
      <c r="D17" s="78">
        <v>4</v>
      </c>
    </row>
    <row r="18" spans="1:4" ht="15.75">
      <c r="A18" s="69">
        <v>16</v>
      </c>
      <c r="B18" s="74" t="s">
        <v>20</v>
      </c>
      <c r="C18" s="69" t="str">
        <f>VLOOKUP(A18,'DESCRICAO PRODUTOS'!A17:F134,4,FALSE)</f>
        <v>UN</v>
      </c>
      <c r="D18" s="78">
        <v>1</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1</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2</v>
      </c>
    </row>
    <row r="30" spans="1:4" ht="15.75">
      <c r="A30" s="69">
        <v>28</v>
      </c>
      <c r="B30" s="74" t="s">
        <v>30</v>
      </c>
      <c r="C30" s="69" t="str">
        <f>VLOOKUP(A30,'DESCRICAO PRODUTOS'!A29:F147,4,FALSE)</f>
        <v>PCT</v>
      </c>
      <c r="D30" s="80">
        <v>1</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1</v>
      </c>
    </row>
    <row r="34" spans="1:4" ht="15.75">
      <c r="A34" s="69">
        <v>30</v>
      </c>
      <c r="B34" s="74" t="s">
        <v>33</v>
      </c>
      <c r="C34" s="69" t="str">
        <f>VLOOKUP(A34,'DESCRICAO PRODUTOS'!A29:F144,4,FALSE)</f>
        <v>PCT</v>
      </c>
      <c r="D34" s="69">
        <v>1</v>
      </c>
    </row>
    <row r="35" spans="1:4" ht="15.75">
      <c r="A35" s="69">
        <v>31</v>
      </c>
      <c r="B35" s="74" t="s">
        <v>34</v>
      </c>
      <c r="C35" s="69" t="str">
        <f>VLOOKUP(A35,'DESCRICAO PRODUTOS'!A30:F145,4,FALSE)</f>
        <v>BOMBONA</v>
      </c>
      <c r="D35" s="58">
        <v>1</v>
      </c>
    </row>
    <row r="36" spans="1:4" ht="15.75">
      <c r="A36" s="69">
        <v>32</v>
      </c>
      <c r="B36" s="75" t="s">
        <v>35</v>
      </c>
      <c r="C36" s="69" t="str">
        <f>VLOOKUP(A36,'DESCRICAO PRODUTOS'!A31:F146,4,FALSE)</f>
        <v>CX</v>
      </c>
      <c r="D36" s="69">
        <v>1</v>
      </c>
    </row>
    <row r="37" spans="1:4" ht="15.75">
      <c r="A37" s="69">
        <v>33</v>
      </c>
      <c r="B37" s="74" t="s">
        <v>36</v>
      </c>
      <c r="C37" s="69" t="str">
        <f>VLOOKUP(A37,'DESCRICAO PRODUTOS'!A32:F147,4,FALSE)</f>
        <v>UN</v>
      </c>
      <c r="D37" s="76">
        <v>1</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0">
        <v>0</v>
      </c>
    </row>
    <row r="41" spans="1:4" ht="15.75">
      <c r="A41" s="69">
        <v>35</v>
      </c>
      <c r="B41" s="74" t="s">
        <v>38</v>
      </c>
      <c r="C41" s="69" t="str">
        <f>VLOOKUP(A41,'DESCRICAO PRODUTOS'!A29:F144,4,FALSE)</f>
        <v>UN</v>
      </c>
      <c r="D41" s="84">
        <v>1</v>
      </c>
    </row>
    <row r="42" spans="1:4" ht="15.75">
      <c r="A42" s="69">
        <v>36</v>
      </c>
      <c r="B42" s="74" t="s">
        <v>245</v>
      </c>
      <c r="C42" s="69" t="str">
        <f>VLOOKUP(A42,'DESCRICAO PRODUTOS'!A30:F145,4,FALSE)</f>
        <v>UN</v>
      </c>
      <c r="D42" s="80">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1</v>
      </c>
    </row>
    <row r="45" spans="1:4" ht="15.75">
      <c r="A45" s="69">
        <v>39</v>
      </c>
      <c r="B45" s="74" t="s">
        <v>47</v>
      </c>
      <c r="C45" s="69" t="str">
        <f>VLOOKUP(A45,'DESCRICAO PRODUTOS'!A33:F148,4,FALSE)</f>
        <v>UN</v>
      </c>
      <c r="D45" s="84">
        <v>2</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0">
        <v>1</v>
      </c>
    </row>
    <row r="49" spans="1:4" ht="15.75">
      <c r="A49" s="69">
        <v>43</v>
      </c>
      <c r="B49" s="72" t="s">
        <v>58</v>
      </c>
      <c r="C49" s="69" t="str">
        <f>VLOOKUP(A49,'DESCRICAO PRODUTOS'!A37:F152,4,FALSE)</f>
        <v>UN</v>
      </c>
      <c r="D49" s="80">
        <v>1</v>
      </c>
    </row>
    <row r="50" spans="1:4" ht="15.75">
      <c r="A50" s="69">
        <v>44</v>
      </c>
      <c r="B50" s="72" t="s">
        <v>39</v>
      </c>
      <c r="C50" s="69" t="str">
        <f>VLOOKUP(A50,'DESCRICAO PRODUTOS'!A38:F153,4,FALSE)</f>
        <v>UN</v>
      </c>
      <c r="D50" s="80">
        <v>1</v>
      </c>
    </row>
    <row r="51" spans="1:4" ht="15.75">
      <c r="A51" s="69">
        <v>45</v>
      </c>
      <c r="B51" s="72" t="s">
        <v>40</v>
      </c>
      <c r="C51" s="69" t="str">
        <f>VLOOKUP(A51,'DESCRICAO PRODUTOS'!A39:F154,4,FALSE)</f>
        <v>UN</v>
      </c>
      <c r="D51" s="80">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1</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0</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3</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1</v>
      </c>
    </row>
    <row r="75" spans="1:5" ht="15.75">
      <c r="A75" s="69">
        <v>65</v>
      </c>
      <c r="B75" s="74" t="s">
        <v>64</v>
      </c>
      <c r="C75" s="76" t="str">
        <f>VLOOKUP(A75,'DESCRICAO PRODUTOS'!A57:F172,4,FALSE)</f>
        <v>UN</v>
      </c>
      <c r="D75" s="58">
        <v>2</v>
      </c>
    </row>
    <row r="76" spans="1:5" ht="15.75">
      <c r="A76" s="69">
        <v>66</v>
      </c>
      <c r="B76" s="74" t="s">
        <v>250</v>
      </c>
      <c r="C76" s="76" t="str">
        <f>VLOOKUP(A76,'DESCRICAO PRODUTOS'!A58:F173,4,FALSE)</f>
        <v>UN</v>
      </c>
      <c r="D76" s="58">
        <v>3</v>
      </c>
    </row>
    <row r="77" spans="1:5" ht="15.75">
      <c r="A77" s="69">
        <v>67</v>
      </c>
      <c r="B77" s="74" t="s">
        <v>251</v>
      </c>
      <c r="C77" s="76" t="str">
        <f>VLOOKUP(A77,'DESCRICAO PRODUTOS'!A59:F174,4,FALSE)</f>
        <v>UN</v>
      </c>
      <c r="D77" s="58">
        <v>0</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0</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92">
        <v>0</v>
      </c>
    </row>
    <row r="85" spans="1:5" ht="15.75">
      <c r="A85" s="69">
        <v>73</v>
      </c>
      <c r="B85" s="74" t="s">
        <v>68</v>
      </c>
      <c r="C85" s="76" t="str">
        <f>VLOOKUP(A85,'DESCRICAO PRODUTOS'!A64:F179,4,FALSE)</f>
        <v>UN</v>
      </c>
      <c r="D85" s="92">
        <v>0</v>
      </c>
    </row>
    <row r="86" spans="1:5" ht="15.75">
      <c r="A86" s="69">
        <v>74</v>
      </c>
      <c r="B86" s="74" t="s">
        <v>69</v>
      </c>
      <c r="C86" s="76" t="str">
        <f>VLOOKUP(A86,'DESCRICAO PRODUTOS'!A65:F180,4,FALSE)</f>
        <v>UN</v>
      </c>
      <c r="D86" s="92">
        <v>0</v>
      </c>
    </row>
    <row r="87" spans="1:5" ht="15.75">
      <c r="A87" s="69">
        <v>75</v>
      </c>
      <c r="B87" s="74" t="s">
        <v>255</v>
      </c>
      <c r="C87" s="76" t="str">
        <f>VLOOKUP(A87,'DESCRICAO PRODUTOS'!A66:F181,4,FALSE)</f>
        <v>UN</v>
      </c>
      <c r="D87" s="92">
        <v>0</v>
      </c>
    </row>
    <row r="88" spans="1:5" ht="15.75">
      <c r="A88" s="69">
        <v>76</v>
      </c>
      <c r="B88" s="74" t="s">
        <v>70</v>
      </c>
      <c r="C88" s="76" t="str">
        <f>VLOOKUP(A88,'DESCRICAO PRODUTOS'!A67:F182,4,FALSE)</f>
        <v>UN</v>
      </c>
      <c r="D88" s="92">
        <v>0</v>
      </c>
    </row>
    <row r="89" spans="1:5" ht="15.75">
      <c r="A89" s="69">
        <v>77</v>
      </c>
      <c r="B89" s="74" t="s">
        <v>71</v>
      </c>
      <c r="C89" s="76" t="str">
        <f>VLOOKUP(A89,'DESCRICAO PRODUTOS'!A68:F183,4,FALSE)</f>
        <v>UN</v>
      </c>
      <c r="D89" s="92">
        <v>0</v>
      </c>
    </row>
    <row r="90" spans="1:5" ht="15.75">
      <c r="A90" s="69">
        <v>78</v>
      </c>
      <c r="B90" s="74" t="s">
        <v>256</v>
      </c>
      <c r="C90" s="76" t="str">
        <f>VLOOKUP(A90,'DESCRICAO PRODUTOS'!A69:F184,4,FALSE)</f>
        <v>UN</v>
      </c>
      <c r="D90" s="92">
        <v>0</v>
      </c>
    </row>
    <row r="91" spans="1:5" ht="15.75">
      <c r="A91" s="69">
        <v>79</v>
      </c>
      <c r="B91" s="74" t="s">
        <v>257</v>
      </c>
      <c r="C91" s="76" t="str">
        <f>VLOOKUP(A91,'DESCRICAO PRODUTOS'!A70:F185,4,FALSE)</f>
        <v>UN</v>
      </c>
      <c r="D91" s="92">
        <v>0</v>
      </c>
    </row>
    <row r="92" spans="1:5" ht="15.75">
      <c r="A92" s="69">
        <v>80</v>
      </c>
      <c r="B92" s="74" t="s">
        <v>72</v>
      </c>
      <c r="C92" s="76" t="str">
        <f>VLOOKUP(A92,'DESCRICAO PRODUTOS'!A71:F186,4,FALSE)</f>
        <v>UN</v>
      </c>
      <c r="D92" s="92">
        <v>0</v>
      </c>
    </row>
    <row r="93" spans="1:5" ht="15.75">
      <c r="A93" s="69">
        <v>81</v>
      </c>
      <c r="B93" s="75" t="s">
        <v>73</v>
      </c>
      <c r="C93" s="76" t="str">
        <f>VLOOKUP(A93,'DESCRICAO PRODUTOS'!A72:F187,4,FALSE)</f>
        <v>UN</v>
      </c>
      <c r="D93" s="92">
        <v>1</v>
      </c>
    </row>
    <row r="94" spans="1:5" ht="15.75">
      <c r="A94" s="69">
        <v>82</v>
      </c>
      <c r="B94" s="74" t="s">
        <v>74</v>
      </c>
      <c r="C94" s="76" t="str">
        <f>VLOOKUP(A94,'DESCRICAO PRODUTOS'!A73:F188,4,FALSE)</f>
        <v>UN</v>
      </c>
      <c r="D94" s="92">
        <v>1</v>
      </c>
    </row>
    <row r="95" spans="1:5" ht="15.75">
      <c r="A95" s="69">
        <v>83</v>
      </c>
      <c r="B95" s="74" t="s">
        <v>75</v>
      </c>
      <c r="C95" s="76" t="str">
        <f>VLOOKUP(A95,'DESCRICAO PRODUTOS'!A74:F189,4,FALSE)</f>
        <v>UN</v>
      </c>
      <c r="D95" s="92">
        <v>1</v>
      </c>
    </row>
    <row r="96" spans="1:5" ht="15.75">
      <c r="A96" s="69">
        <v>84</v>
      </c>
      <c r="B96" s="74" t="s">
        <v>76</v>
      </c>
      <c r="C96" s="76" t="str">
        <f>VLOOKUP(A96,'DESCRICAO PRODUTOS'!A75:F190,4,FALSE)</f>
        <v>UN</v>
      </c>
      <c r="D96" s="92">
        <v>0</v>
      </c>
    </row>
    <row r="97" spans="1:4" ht="15.75">
      <c r="A97" s="69">
        <v>85</v>
      </c>
      <c r="B97" s="74" t="s">
        <v>258</v>
      </c>
      <c r="C97" s="76" t="str">
        <f>VLOOKUP(A97,'DESCRICAO PRODUTOS'!A76:F191,4,FALSE)</f>
        <v>UN</v>
      </c>
      <c r="D97" s="92">
        <v>0</v>
      </c>
    </row>
    <row r="98" spans="1:4" ht="15.75">
      <c r="A98" s="69">
        <v>86</v>
      </c>
      <c r="B98" s="72" t="s">
        <v>77</v>
      </c>
      <c r="C98" s="76" t="str">
        <f>VLOOKUP(A98,'DESCRICAO PRODUTOS'!A77:F192,4,FALSE)</f>
        <v>UN</v>
      </c>
      <c r="D98" s="92">
        <v>0</v>
      </c>
    </row>
    <row r="99" spans="1:4" ht="15.75">
      <c r="A99" s="69">
        <v>87</v>
      </c>
      <c r="B99" s="72" t="s">
        <v>78</v>
      </c>
      <c r="C99" s="76" t="str">
        <f>VLOOKUP(A99,'DESCRICAO PRODUTOS'!A78:F193,4,FALSE)</f>
        <v>UN</v>
      </c>
      <c r="D99" s="92">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4</v>
      </c>
    </row>
    <row r="4" spans="1:4" ht="17.25" customHeight="1">
      <c r="A4" s="69">
        <v>2</v>
      </c>
      <c r="B4" s="73" t="s">
        <v>6</v>
      </c>
      <c r="C4" s="69" t="str">
        <f>VLOOKUP(A4,'DESCRICAO PRODUTOS'!A2:F111,4,FALSE)</f>
        <v>LITRO</v>
      </c>
      <c r="D4" s="78">
        <v>2</v>
      </c>
    </row>
    <row r="5" spans="1:4" ht="15.75">
      <c r="A5" s="69">
        <v>3</v>
      </c>
      <c r="B5" s="73" t="s">
        <v>7</v>
      </c>
      <c r="C5" s="69" t="str">
        <f>VLOOKUP(A5,'DESCRICAO PRODUTOS'!A3:F112,4,FALSE)</f>
        <v>BOMBONA</v>
      </c>
      <c r="D5" s="78">
        <v>0</v>
      </c>
    </row>
    <row r="6" spans="1:4" ht="15.75">
      <c r="A6" s="69">
        <v>4</v>
      </c>
      <c r="B6" s="74" t="s">
        <v>8</v>
      </c>
      <c r="C6" s="69" t="str">
        <f>VLOOKUP(A6,'DESCRICAO PRODUTOS'!A4:F113,4,FALSE)</f>
        <v>BOMBONA</v>
      </c>
      <c r="D6" s="78">
        <v>3</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2</v>
      </c>
    </row>
    <row r="10" spans="1:4" ht="15.75">
      <c r="A10" s="69">
        <v>8</v>
      </c>
      <c r="B10" s="74" t="s">
        <v>12</v>
      </c>
      <c r="C10" s="69" t="str">
        <f>VLOOKUP(A10,'DESCRICAO PRODUTOS'!A8:F117,4,FALSE)</f>
        <v>UN</v>
      </c>
      <c r="D10" s="78">
        <v>2</v>
      </c>
    </row>
    <row r="11" spans="1:4" ht="15.75">
      <c r="A11" s="69">
        <v>9</v>
      </c>
      <c r="B11" s="74" t="s">
        <v>13</v>
      </c>
      <c r="C11" s="69" t="str">
        <f>VLOOKUP(A11,'DESCRICAO PRODUTOS'!A9:F118,4,FALSE)</f>
        <v>CX</v>
      </c>
      <c r="D11" s="80">
        <v>5</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1</v>
      </c>
    </row>
    <row r="15" spans="1:4" ht="15.75">
      <c r="A15" s="69">
        <v>13</v>
      </c>
      <c r="B15" s="74" t="s">
        <v>16</v>
      </c>
      <c r="C15" s="69" t="str">
        <f>VLOOKUP(A15,'DESCRICAO PRODUTOS'!A13:F122,4,FALSE)</f>
        <v>PCT</v>
      </c>
      <c r="D15" s="80">
        <v>8</v>
      </c>
    </row>
    <row r="16" spans="1:4" ht="15.75">
      <c r="A16" s="69">
        <v>14</v>
      </c>
      <c r="B16" s="74" t="s">
        <v>17</v>
      </c>
      <c r="C16" s="69" t="str">
        <f>VLOOKUP(A16,'DESCRICAO PRODUTOS'!A14:F123,4,FALSE)</f>
        <v>PCT</v>
      </c>
      <c r="D16" s="80">
        <v>3</v>
      </c>
    </row>
    <row r="17" spans="1:4" ht="15.75">
      <c r="A17" s="69">
        <v>15</v>
      </c>
      <c r="B17" s="74" t="s">
        <v>19</v>
      </c>
      <c r="C17" s="69" t="str">
        <f>VLOOKUP(A17,'DESCRICAO PRODUTOS'!A17:F133,4,FALSE)</f>
        <v>UN</v>
      </c>
      <c r="D17" s="78">
        <v>8</v>
      </c>
    </row>
    <row r="18" spans="1:4" ht="15.75">
      <c r="A18" s="69">
        <v>16</v>
      </c>
      <c r="B18" s="74" t="s">
        <v>20</v>
      </c>
      <c r="C18" s="69" t="str">
        <f>VLOOKUP(A18,'DESCRICAO PRODUTOS'!A17:F134,4,FALSE)</f>
        <v>UN</v>
      </c>
      <c r="D18" s="78">
        <v>2</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1</v>
      </c>
    </row>
    <row r="27" spans="1:4" ht="15.75">
      <c r="A27" s="69">
        <v>25</v>
      </c>
      <c r="B27" s="74" t="s">
        <v>27</v>
      </c>
      <c r="C27" s="69" t="str">
        <f>VLOOKUP(A27,'DESCRICAO PRODUTOS'!A25:F143,4,FALSE)</f>
        <v>UN</v>
      </c>
      <c r="D27" s="79">
        <v>1</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2</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10</v>
      </c>
    </row>
    <row r="34" spans="1:4" ht="15.75">
      <c r="A34" s="69">
        <v>30</v>
      </c>
      <c r="B34" s="74" t="s">
        <v>33</v>
      </c>
      <c r="C34" s="69" t="str">
        <f>VLOOKUP(A34,'DESCRICAO PRODUTOS'!A29:F144,4,FALSE)</f>
        <v>PCT</v>
      </c>
      <c r="D34" s="69">
        <v>4</v>
      </c>
    </row>
    <row r="35" spans="1:4" ht="15.75">
      <c r="A35" s="69">
        <v>31</v>
      </c>
      <c r="B35" s="74" t="s">
        <v>34</v>
      </c>
      <c r="C35" s="69" t="str">
        <f>VLOOKUP(A35,'DESCRICAO PRODUTOS'!A30:F145,4,FALSE)</f>
        <v>BOMBONA</v>
      </c>
      <c r="D35" s="58">
        <v>3</v>
      </c>
    </row>
    <row r="36" spans="1:4" ht="15.75">
      <c r="A36" s="69">
        <v>32</v>
      </c>
      <c r="B36" s="75" t="s">
        <v>35</v>
      </c>
      <c r="C36" s="69" t="str">
        <f>VLOOKUP(A36,'DESCRICAO PRODUTOS'!A31:F146,4,FALSE)</f>
        <v>CX</v>
      </c>
      <c r="D36" s="69">
        <v>4</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1</v>
      </c>
    </row>
    <row r="41" spans="1:4" ht="15.75">
      <c r="A41" s="69">
        <v>35</v>
      </c>
      <c r="B41" s="74" t="s">
        <v>38</v>
      </c>
      <c r="C41" s="69" t="str">
        <f>VLOOKUP(A41,'DESCRICAO PRODUTOS'!A29:F144,4,FALSE)</f>
        <v>UN</v>
      </c>
      <c r="D41" s="84">
        <v>1</v>
      </c>
    </row>
    <row r="42" spans="1:4" ht="15.75">
      <c r="A42" s="69">
        <v>36</v>
      </c>
      <c r="B42" s="74" t="s">
        <v>245</v>
      </c>
      <c r="C42" s="69" t="str">
        <f>VLOOKUP(A42,'DESCRICAO PRODUTOS'!A30:F145,4,FALSE)</f>
        <v>UN</v>
      </c>
      <c r="D42" s="83">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1</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1</v>
      </c>
    </row>
    <row r="49" spans="1:4" ht="15.75">
      <c r="A49" s="69">
        <v>43</v>
      </c>
      <c r="B49" s="72" t="s">
        <v>58</v>
      </c>
      <c r="C49" s="69" t="str">
        <f>VLOOKUP(A49,'DESCRICAO PRODUTOS'!A37:F152,4,FALSE)</f>
        <v>UN</v>
      </c>
      <c r="D49" s="83">
        <v>0</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2</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3</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2</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83">
        <v>1</v>
      </c>
    </row>
    <row r="72" spans="1:5" ht="15.75">
      <c r="A72" s="69">
        <v>62</v>
      </c>
      <c r="B72" s="74" t="s">
        <v>61</v>
      </c>
      <c r="C72" s="76" t="str">
        <f>VLOOKUP(A72,'DESCRICAO PRODUTOS'!A54:F169,4,FALSE)</f>
        <v>UN</v>
      </c>
      <c r="D72" s="83">
        <v>1</v>
      </c>
    </row>
    <row r="73" spans="1:5" ht="15.75">
      <c r="A73" s="69">
        <v>63</v>
      </c>
      <c r="B73" s="74" t="s">
        <v>62</v>
      </c>
      <c r="C73" s="76" t="str">
        <f>VLOOKUP(A73,'DESCRICAO PRODUTOS'!A55:F170,4,FALSE)</f>
        <v>UN</v>
      </c>
      <c r="D73" s="83">
        <v>1</v>
      </c>
    </row>
    <row r="74" spans="1:5" ht="15.75">
      <c r="A74" s="69">
        <v>64</v>
      </c>
      <c r="B74" s="74" t="s">
        <v>63</v>
      </c>
      <c r="C74" s="76" t="str">
        <f>VLOOKUP(A74,'DESCRICAO PRODUTOS'!A56:F171,4,FALSE)</f>
        <v>UN</v>
      </c>
      <c r="D74" s="83">
        <v>3</v>
      </c>
    </row>
    <row r="75" spans="1:5" ht="15.75">
      <c r="A75" s="69">
        <v>65</v>
      </c>
      <c r="B75" s="74" t="s">
        <v>64</v>
      </c>
      <c r="C75" s="76" t="str">
        <f>VLOOKUP(A75,'DESCRICAO PRODUTOS'!A57:F172,4,FALSE)</f>
        <v>UN</v>
      </c>
      <c r="D75" s="83">
        <v>2</v>
      </c>
    </row>
    <row r="76" spans="1:5" ht="15.75">
      <c r="A76" s="69">
        <v>66</v>
      </c>
      <c r="B76" s="74" t="s">
        <v>250</v>
      </c>
      <c r="C76" s="76" t="str">
        <f>VLOOKUP(A76,'DESCRICAO PRODUTOS'!A58:F173,4,FALSE)</f>
        <v>UN</v>
      </c>
      <c r="D76" s="83">
        <v>5</v>
      </c>
    </row>
    <row r="77" spans="1:5" ht="15.75">
      <c r="A77" s="69">
        <v>67</v>
      </c>
      <c r="B77" s="74" t="s">
        <v>251</v>
      </c>
      <c r="C77" s="76" t="str">
        <f>VLOOKUP(A77,'DESCRICAO PRODUTOS'!A59:F174,4,FALSE)</f>
        <v>UN</v>
      </c>
      <c r="D77" s="83">
        <v>0</v>
      </c>
    </row>
    <row r="78" spans="1:5" ht="15.75">
      <c r="A78" s="69">
        <v>68</v>
      </c>
      <c r="B78" s="74" t="s">
        <v>252</v>
      </c>
      <c r="C78" s="76" t="str">
        <f>VLOOKUP(A78,'DESCRICAO PRODUTOS'!A60:F175,4,FALSE)</f>
        <v>UN</v>
      </c>
      <c r="D78" s="83">
        <v>0</v>
      </c>
    </row>
    <row r="79" spans="1:5" ht="15.75">
      <c r="A79" s="69">
        <v>69</v>
      </c>
      <c r="B79" s="74" t="s">
        <v>253</v>
      </c>
      <c r="C79" s="76" t="str">
        <f>VLOOKUP(A79,'DESCRICAO PRODUTOS'!A61:F176,4,FALSE)</f>
        <v>UN</v>
      </c>
      <c r="D79" s="83">
        <v>0</v>
      </c>
    </row>
    <row r="80" spans="1:5" ht="15.75">
      <c r="A80" s="69">
        <v>70</v>
      </c>
      <c r="B80" s="74" t="s">
        <v>254</v>
      </c>
      <c r="C80" s="76" t="str">
        <f>VLOOKUP(A80,'DESCRICAO PRODUTOS'!A62:F177,4,FALSE)</f>
        <v>UN</v>
      </c>
      <c r="D80" s="83">
        <v>0</v>
      </c>
    </row>
    <row r="81" spans="1:5" ht="15.75">
      <c r="A81" s="69">
        <v>71</v>
      </c>
      <c r="B81" s="77" t="s">
        <v>59</v>
      </c>
      <c r="C81" s="81" t="str">
        <f>VLOOKUP(A81,'DESCRICAO PRODUTOS'!A63:F178,4,FALSE)</f>
        <v>UN</v>
      </c>
      <c r="D81" s="83">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0</v>
      </c>
    </row>
    <row r="88" spans="1:5" ht="15.75">
      <c r="A88" s="69">
        <v>76</v>
      </c>
      <c r="B88" s="74" t="s">
        <v>70</v>
      </c>
      <c r="C88" s="76" t="str">
        <f>VLOOKUP(A88,'DESCRICAO PRODUTOS'!A67:F182,4,FALSE)</f>
        <v>UN</v>
      </c>
      <c r="D88" s="58">
        <v>0</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0</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0</v>
      </c>
    </row>
    <row r="96" spans="1:5" ht="15.75">
      <c r="A96" s="69">
        <v>84</v>
      </c>
      <c r="B96" s="74" t="s">
        <v>76</v>
      </c>
      <c r="C96" s="76" t="str">
        <f>VLOOKUP(A96,'DESCRICAO PRODUTOS'!A75:F190,4,FALSE)</f>
        <v>UN</v>
      </c>
      <c r="D96" s="58">
        <v>0</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99"/>
  <sheetViews>
    <sheetView showGridLines="0" topLeftCell="A65" zoomScaleNormal="100" workbookViewId="0">
      <selection sqref="A1:D99"/>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4</v>
      </c>
    </row>
    <row r="4" spans="1:4" ht="17.25" customHeight="1">
      <c r="A4" s="69">
        <v>2</v>
      </c>
      <c r="B4" s="73" t="s">
        <v>6</v>
      </c>
      <c r="C4" s="69" t="str">
        <f>VLOOKUP(A4,'DESCRICAO PRODUTOS'!A2:F111,4,FALSE)</f>
        <v>LITRO</v>
      </c>
      <c r="D4" s="78">
        <v>10</v>
      </c>
    </row>
    <row r="5" spans="1:4" ht="15.75">
      <c r="A5" s="69">
        <v>3</v>
      </c>
      <c r="B5" s="73" t="s">
        <v>7</v>
      </c>
      <c r="C5" s="69" t="str">
        <f>VLOOKUP(A5,'DESCRICAO PRODUTOS'!A3:F112,4,FALSE)</f>
        <v>BOMBONA</v>
      </c>
      <c r="D5" s="78">
        <v>0</v>
      </c>
    </row>
    <row r="6" spans="1:4" ht="15.75">
      <c r="A6" s="69">
        <v>4</v>
      </c>
      <c r="B6" s="74" t="s">
        <v>8</v>
      </c>
      <c r="C6" s="69" t="str">
        <f>VLOOKUP(A6,'DESCRICAO PRODUTOS'!A4:F113,4,FALSE)</f>
        <v>BOMBONA</v>
      </c>
      <c r="D6" s="78">
        <v>4</v>
      </c>
    </row>
    <row r="7" spans="1:4" ht="15.75">
      <c r="A7" s="69">
        <v>5</v>
      </c>
      <c r="B7" s="74" t="s">
        <v>9</v>
      </c>
      <c r="C7" s="69" t="str">
        <f>VLOOKUP(A7,'DESCRICAO PRODUTOS'!A5:F114,4,FALSE)</f>
        <v>UN</v>
      </c>
      <c r="D7" s="78">
        <v>4</v>
      </c>
    </row>
    <row r="8" spans="1:4" ht="15.75">
      <c r="A8" s="69">
        <v>6</v>
      </c>
      <c r="B8" s="74" t="s">
        <v>10</v>
      </c>
      <c r="C8" s="69" t="str">
        <f>VLOOKUP(A8,'DESCRICAO PRODUTOS'!A6:F115,4,FALSE)</f>
        <v>BOMBONA</v>
      </c>
      <c r="D8" s="80">
        <v>2</v>
      </c>
    </row>
    <row r="9" spans="1:4" ht="15.75">
      <c r="A9" s="69">
        <v>7</v>
      </c>
      <c r="B9" s="74" t="s">
        <v>11</v>
      </c>
      <c r="C9" s="69" t="str">
        <f>VLOOKUP(A9,'DESCRICAO PRODUTOS'!A7:F116,4,FALSE)</f>
        <v>UN</v>
      </c>
      <c r="D9" s="78">
        <v>3</v>
      </c>
    </row>
    <row r="10" spans="1:4" ht="15.75">
      <c r="A10" s="69">
        <v>8</v>
      </c>
      <c r="B10" s="74" t="s">
        <v>12</v>
      </c>
      <c r="C10" s="69" t="str">
        <f>VLOOKUP(A10,'DESCRICAO PRODUTOS'!A8:F117,4,FALSE)</f>
        <v>UN</v>
      </c>
      <c r="D10" s="78">
        <v>4</v>
      </c>
    </row>
    <row r="11" spans="1:4" ht="15.75">
      <c r="A11" s="69">
        <v>9</v>
      </c>
      <c r="B11" s="74" t="s">
        <v>13</v>
      </c>
      <c r="C11" s="69" t="str">
        <f>VLOOKUP(A11,'DESCRICAO PRODUTOS'!A9:F118,4,FALSE)</f>
        <v>CX</v>
      </c>
      <c r="D11" s="80">
        <v>16</v>
      </c>
    </row>
    <row r="12" spans="1:4" ht="15.75">
      <c r="A12" s="69">
        <v>10</v>
      </c>
      <c r="B12" s="74" t="s">
        <v>14</v>
      </c>
      <c r="C12" s="69" t="str">
        <f>VLOOKUP(A12,'DESCRICAO PRODUTOS'!A10:F119,4,FALSE)</f>
        <v>BOMBONA</v>
      </c>
      <c r="D12" s="79">
        <v>0</v>
      </c>
    </row>
    <row r="13" spans="1:4" ht="15.75">
      <c r="A13" s="69">
        <v>11</v>
      </c>
      <c r="B13" s="74" t="s">
        <v>244</v>
      </c>
      <c r="C13" s="69" t="str">
        <f>VLOOKUP(A13,'DESCRICAO PRODUTOS'!A11:F120,4,FALSE)</f>
        <v>UN</v>
      </c>
      <c r="D13" s="78">
        <v>0</v>
      </c>
    </row>
    <row r="14" spans="1:4" ht="15.75">
      <c r="A14" s="69">
        <v>12</v>
      </c>
      <c r="B14" s="74" t="s">
        <v>15</v>
      </c>
      <c r="C14" s="69" t="str">
        <f>VLOOKUP(A14,'DESCRICAO PRODUTOS'!A12:F121,4,FALSE)</f>
        <v>UN</v>
      </c>
      <c r="D14" s="80">
        <v>0</v>
      </c>
    </row>
    <row r="15" spans="1:4" ht="15.75">
      <c r="A15" s="69">
        <v>13</v>
      </c>
      <c r="B15" s="74" t="s">
        <v>16</v>
      </c>
      <c r="C15" s="69" t="str">
        <f>VLOOKUP(A15,'DESCRICAO PRODUTOS'!A13:F122,4,FALSE)</f>
        <v>PCT</v>
      </c>
      <c r="D15" s="80">
        <v>12</v>
      </c>
    </row>
    <row r="16" spans="1:4" ht="15.75">
      <c r="A16" s="69">
        <v>14</v>
      </c>
      <c r="B16" s="74" t="s">
        <v>17</v>
      </c>
      <c r="C16" s="69" t="str">
        <f>VLOOKUP(A16,'DESCRICAO PRODUTOS'!A14:F123,4,FALSE)</f>
        <v>PCT</v>
      </c>
      <c r="D16" s="80">
        <v>8</v>
      </c>
    </row>
    <row r="17" spans="1:4" ht="15.75">
      <c r="A17" s="69">
        <v>15</v>
      </c>
      <c r="B17" s="74" t="s">
        <v>19</v>
      </c>
      <c r="C17" s="69" t="str">
        <f>VLOOKUP(A17,'DESCRICAO PRODUTOS'!A17:F133,4,FALSE)</f>
        <v>UN</v>
      </c>
      <c r="D17" s="78">
        <v>10</v>
      </c>
    </row>
    <row r="18" spans="1:4" ht="15.75">
      <c r="A18" s="69">
        <v>16</v>
      </c>
      <c r="B18" s="74" t="s">
        <v>20</v>
      </c>
      <c r="C18" s="69" t="str">
        <f>VLOOKUP(A18,'DESCRICAO PRODUTOS'!A17:F134,4,FALSE)</f>
        <v>UN</v>
      </c>
      <c r="D18" s="78">
        <v>4</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2</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2</v>
      </c>
    </row>
    <row r="26" spans="1:4" ht="15.75">
      <c r="A26" s="69">
        <v>24</v>
      </c>
      <c r="B26" s="74" t="s">
        <v>25</v>
      </c>
      <c r="C26" s="69" t="str">
        <f>VLOOKUP(A26,'DESCRICAO PRODUTOS'!A24:F142,4,FALSE)</f>
        <v>PCT</v>
      </c>
      <c r="D26" s="80">
        <v>2</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4</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10</v>
      </c>
    </row>
    <row r="34" spans="1:4" ht="15.75">
      <c r="A34" s="69">
        <v>30</v>
      </c>
      <c r="B34" s="74" t="s">
        <v>33</v>
      </c>
      <c r="C34" s="69" t="str">
        <f>VLOOKUP(A34,'DESCRICAO PRODUTOS'!A29:F144,4,FALSE)</f>
        <v>PCT</v>
      </c>
      <c r="D34" s="69">
        <v>20</v>
      </c>
    </row>
    <row r="35" spans="1:4" ht="15.75">
      <c r="A35" s="69">
        <v>31</v>
      </c>
      <c r="B35" s="74" t="s">
        <v>34</v>
      </c>
      <c r="C35" s="69" t="str">
        <f>VLOOKUP(A35,'DESCRICAO PRODUTOS'!A30:F145,4,FALSE)</f>
        <v>BOMBONA</v>
      </c>
      <c r="D35" s="58">
        <v>2</v>
      </c>
    </row>
    <row r="36" spans="1:4" ht="15.75">
      <c r="A36" s="69">
        <v>32</v>
      </c>
      <c r="B36" s="75" t="s">
        <v>35</v>
      </c>
      <c r="C36" s="69" t="str">
        <f>VLOOKUP(A36,'DESCRICAO PRODUTOS'!A31:F146,4,FALSE)</f>
        <v>CX</v>
      </c>
      <c r="D36" s="69">
        <v>4</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2</v>
      </c>
    </row>
    <row r="41" spans="1:4" ht="15.75">
      <c r="A41" s="69">
        <v>35</v>
      </c>
      <c r="B41" s="74" t="s">
        <v>38</v>
      </c>
      <c r="C41" s="69" t="str">
        <f>VLOOKUP(A41,'DESCRICAO PRODUTOS'!A29:F144,4,FALSE)</f>
        <v>UN</v>
      </c>
      <c r="D41" s="84">
        <v>2</v>
      </c>
    </row>
    <row r="42" spans="1:4" ht="15.75">
      <c r="A42" s="69">
        <v>36</v>
      </c>
      <c r="B42" s="74" t="s">
        <v>245</v>
      </c>
      <c r="C42" s="69" t="str">
        <f>VLOOKUP(A42,'DESCRICAO PRODUTOS'!A30:F145,4,FALSE)</f>
        <v>UN</v>
      </c>
      <c r="D42" s="83">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2</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1</v>
      </c>
    </row>
    <row r="49" spans="1:4" ht="15.75">
      <c r="A49" s="69">
        <v>43</v>
      </c>
      <c r="B49" s="72" t="s">
        <v>58</v>
      </c>
      <c r="C49" s="69" t="str">
        <f>VLOOKUP(A49,'DESCRICAO PRODUTOS'!A37:F152,4,FALSE)</f>
        <v>UN</v>
      </c>
      <c r="D49" s="83">
        <v>0</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0</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2</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0</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23</v>
      </c>
    </row>
    <row r="75" spans="1:5" ht="15.75">
      <c r="A75" s="69">
        <v>65</v>
      </c>
      <c r="B75" s="74" t="s">
        <v>64</v>
      </c>
      <c r="C75" s="76" t="str">
        <f>VLOOKUP(A75,'DESCRICAO PRODUTOS'!A57:F172,4,FALSE)</f>
        <v>UN</v>
      </c>
      <c r="D75" s="58">
        <v>6</v>
      </c>
    </row>
    <row r="76" spans="1:5" ht="15.75">
      <c r="A76" s="69">
        <v>66</v>
      </c>
      <c r="B76" s="74" t="s">
        <v>250</v>
      </c>
      <c r="C76" s="76" t="str">
        <f>VLOOKUP(A76,'DESCRICAO PRODUTOS'!A58:F173,4,FALSE)</f>
        <v>UN</v>
      </c>
      <c r="D76" s="58">
        <v>20</v>
      </c>
    </row>
    <row r="77" spans="1:5" ht="15.75">
      <c r="A77" s="69">
        <v>67</v>
      </c>
      <c r="B77" s="74" t="s">
        <v>251</v>
      </c>
      <c r="C77" s="76" t="str">
        <f>VLOOKUP(A77,'DESCRICAO PRODUTOS'!A59:F174,4,FALSE)</f>
        <v>UN</v>
      </c>
      <c r="D77" s="58">
        <v>6</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58">
        <v>0</v>
      </c>
    </row>
    <row r="85" spans="1:5" ht="15.75">
      <c r="A85" s="69">
        <v>73</v>
      </c>
      <c r="B85" s="74" t="s">
        <v>68</v>
      </c>
      <c r="C85" s="76" t="str">
        <f>VLOOKUP(A85,'DESCRICAO PRODUTOS'!A64:F179,4,FALSE)</f>
        <v>UN</v>
      </c>
      <c r="D85" s="58">
        <v>0</v>
      </c>
    </row>
    <row r="86" spans="1:5" ht="15.75">
      <c r="A86" s="69">
        <v>74</v>
      </c>
      <c r="B86" s="74" t="s">
        <v>69</v>
      </c>
      <c r="C86" s="76" t="str">
        <f>VLOOKUP(A86,'DESCRICAO PRODUTOS'!A65:F180,4,FALSE)</f>
        <v>UN</v>
      </c>
      <c r="D86" s="58">
        <v>0</v>
      </c>
    </row>
    <row r="87" spans="1:5" ht="15.75">
      <c r="A87" s="69">
        <v>75</v>
      </c>
      <c r="B87" s="74" t="s">
        <v>255</v>
      </c>
      <c r="C87" s="76" t="str">
        <f>VLOOKUP(A87,'DESCRICAO PRODUTOS'!A66:F181,4,FALSE)</f>
        <v>UN</v>
      </c>
      <c r="D87" s="58">
        <v>1</v>
      </c>
    </row>
    <row r="88" spans="1:5" ht="15.75">
      <c r="A88" s="69">
        <v>76</v>
      </c>
      <c r="B88" s="74" t="s">
        <v>70</v>
      </c>
      <c r="C88" s="76" t="str">
        <f>VLOOKUP(A88,'DESCRICAO PRODUTOS'!A67:F182,4,FALSE)</f>
        <v>UN</v>
      </c>
      <c r="D88" s="58">
        <v>1</v>
      </c>
    </row>
    <row r="89" spans="1:5" ht="15.75">
      <c r="A89" s="69">
        <v>77</v>
      </c>
      <c r="B89" s="74" t="s">
        <v>71</v>
      </c>
      <c r="C89" s="76" t="str">
        <f>VLOOKUP(A89,'DESCRICAO PRODUTOS'!A68:F183,4,FALSE)</f>
        <v>UN</v>
      </c>
      <c r="D89" s="58">
        <v>1</v>
      </c>
    </row>
    <row r="90" spans="1:5" ht="15.75">
      <c r="A90" s="69">
        <v>78</v>
      </c>
      <c r="B90" s="74" t="s">
        <v>256</v>
      </c>
      <c r="C90" s="76" t="str">
        <f>VLOOKUP(A90,'DESCRICAO PRODUTOS'!A69:F184,4,FALSE)</f>
        <v>UN</v>
      </c>
      <c r="D90" s="58">
        <v>0</v>
      </c>
    </row>
    <row r="91" spans="1:5" ht="15.75">
      <c r="A91" s="69">
        <v>79</v>
      </c>
      <c r="B91" s="74" t="s">
        <v>257</v>
      </c>
      <c r="C91" s="76" t="str">
        <f>VLOOKUP(A91,'DESCRICAO PRODUTOS'!A70:F185,4,FALSE)</f>
        <v>UN</v>
      </c>
      <c r="D91" s="58">
        <v>0</v>
      </c>
    </row>
    <row r="92" spans="1:5" ht="15.75">
      <c r="A92" s="69">
        <v>80</v>
      </c>
      <c r="B92" s="74" t="s">
        <v>72</v>
      </c>
      <c r="C92" s="76" t="str">
        <f>VLOOKUP(A92,'DESCRICAO PRODUTOS'!A71:F186,4,FALSE)</f>
        <v>UN</v>
      </c>
      <c r="D92" s="58">
        <v>0</v>
      </c>
    </row>
    <row r="93" spans="1:5" ht="15.75">
      <c r="A93" s="69">
        <v>81</v>
      </c>
      <c r="B93" s="75" t="s">
        <v>73</v>
      </c>
      <c r="C93" s="76" t="str">
        <f>VLOOKUP(A93,'DESCRICAO PRODUTOS'!A72:F187,4,FALSE)</f>
        <v>UN</v>
      </c>
      <c r="D93" s="58">
        <v>1</v>
      </c>
    </row>
    <row r="94" spans="1:5" ht="15.75">
      <c r="A94" s="69">
        <v>82</v>
      </c>
      <c r="B94" s="74" t="s">
        <v>74</v>
      </c>
      <c r="C94" s="76" t="str">
        <f>VLOOKUP(A94,'DESCRICAO PRODUTOS'!A73:F188,4,FALSE)</f>
        <v>UN</v>
      </c>
      <c r="D94" s="58">
        <v>1</v>
      </c>
    </row>
    <row r="95" spans="1:5" ht="15.75">
      <c r="A95" s="69">
        <v>83</v>
      </c>
      <c r="B95" s="74" t="s">
        <v>75</v>
      </c>
      <c r="C95" s="76" t="str">
        <f>VLOOKUP(A95,'DESCRICAO PRODUTOS'!A74:F189,4,FALSE)</f>
        <v>UN</v>
      </c>
      <c r="D95" s="58">
        <v>1</v>
      </c>
    </row>
    <row r="96" spans="1:5" ht="15.75">
      <c r="A96" s="69">
        <v>84</v>
      </c>
      <c r="B96" s="74" t="s">
        <v>76</v>
      </c>
      <c r="C96" s="76" t="str">
        <f>VLOOKUP(A96,'DESCRICAO PRODUTOS'!A75:F190,4,FALSE)</f>
        <v>UN</v>
      </c>
      <c r="D96" s="58">
        <v>2</v>
      </c>
    </row>
    <row r="97" spans="1:4" ht="15.75">
      <c r="A97" s="69">
        <v>85</v>
      </c>
      <c r="B97" s="74" t="s">
        <v>258</v>
      </c>
      <c r="C97" s="76" t="str">
        <f>VLOOKUP(A97,'DESCRICAO PRODUTOS'!A76:F191,4,FALSE)</f>
        <v>UN</v>
      </c>
      <c r="D97" s="58">
        <v>1</v>
      </c>
    </row>
    <row r="98" spans="1:4" ht="15.75">
      <c r="A98" s="69">
        <v>86</v>
      </c>
      <c r="B98" s="72" t="s">
        <v>77</v>
      </c>
      <c r="C98" s="76" t="str">
        <f>VLOOKUP(A98,'DESCRICAO PRODUTOS'!A77:F192,4,FALSE)</f>
        <v>UN</v>
      </c>
      <c r="D98" s="58">
        <v>0</v>
      </c>
    </row>
    <row r="99" spans="1:4" ht="15.75">
      <c r="A99" s="69">
        <v>87</v>
      </c>
      <c r="B99" s="72" t="s">
        <v>78</v>
      </c>
      <c r="C99" s="76" t="str">
        <f>VLOOKUP(A99,'DESCRICAO PRODUTOS'!A78:F193,4,FALSE)</f>
        <v>UN</v>
      </c>
      <c r="D99" s="58">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99"/>
  <sheetViews>
    <sheetView showGridLines="0" zoomScaleNormal="100" workbookViewId="0">
      <selection activeCell="E74" sqref="E74"/>
    </sheetView>
  </sheetViews>
  <sheetFormatPr defaultRowHeight="12.75"/>
  <cols>
    <col min="2" max="2" width="64.5703125" bestFit="1" customWidth="1"/>
    <col min="3" max="3" width="11.28515625" bestFit="1" customWidth="1"/>
  </cols>
  <sheetData>
    <row r="1" spans="1:4" ht="20.25" customHeight="1">
      <c r="A1" s="101" t="s">
        <v>1</v>
      </c>
      <c r="B1" s="101"/>
      <c r="C1" s="101"/>
      <c r="D1" s="101"/>
    </row>
    <row r="2" spans="1:4" s="42" customFormat="1" ht="35.25" customHeight="1">
      <c r="A2" s="70" t="s">
        <v>236</v>
      </c>
      <c r="B2" s="71" t="s">
        <v>79</v>
      </c>
      <c r="C2" s="71" t="s">
        <v>80</v>
      </c>
      <c r="D2" s="71" t="s">
        <v>235</v>
      </c>
    </row>
    <row r="3" spans="1:4" ht="18" customHeight="1">
      <c r="A3" s="69">
        <v>1</v>
      </c>
      <c r="B3" s="73" t="s">
        <v>5</v>
      </c>
      <c r="C3" s="69" t="str">
        <f>VLOOKUP(A3,'DESCRICAO PRODUTOS'!A1:F110,4,FALSE)</f>
        <v>LITRO</v>
      </c>
      <c r="D3" s="78">
        <v>2</v>
      </c>
    </row>
    <row r="4" spans="1:4" ht="17.25" customHeight="1">
      <c r="A4" s="69">
        <v>2</v>
      </c>
      <c r="B4" s="73" t="s">
        <v>6</v>
      </c>
      <c r="C4" s="69" t="str">
        <f>VLOOKUP(A4,'DESCRICAO PRODUTOS'!A2:F111,4,FALSE)</f>
        <v>LITRO</v>
      </c>
      <c r="D4" s="78">
        <v>2</v>
      </c>
    </row>
    <row r="5" spans="1:4" ht="15.75">
      <c r="A5" s="69">
        <v>3</v>
      </c>
      <c r="B5" s="73" t="s">
        <v>7</v>
      </c>
      <c r="C5" s="69" t="str">
        <f>VLOOKUP(A5,'DESCRICAO PRODUTOS'!A3:F112,4,FALSE)</f>
        <v>BOMBONA</v>
      </c>
      <c r="D5" s="78">
        <v>1</v>
      </c>
    </row>
    <row r="6" spans="1:4" ht="15.75">
      <c r="A6" s="69">
        <v>4</v>
      </c>
      <c r="B6" s="74" t="s">
        <v>8</v>
      </c>
      <c r="C6" s="69" t="str">
        <f>VLOOKUP(A6,'DESCRICAO PRODUTOS'!A4:F113,4,FALSE)</f>
        <v>BOMBONA</v>
      </c>
      <c r="D6" s="78">
        <v>2</v>
      </c>
    </row>
    <row r="7" spans="1:4" ht="15.75">
      <c r="A7" s="69">
        <v>5</v>
      </c>
      <c r="B7" s="74" t="s">
        <v>9</v>
      </c>
      <c r="C7" s="69" t="str">
        <f>VLOOKUP(A7,'DESCRICAO PRODUTOS'!A5:F114,4,FALSE)</f>
        <v>UN</v>
      </c>
      <c r="D7" s="78">
        <v>2</v>
      </c>
    </row>
    <row r="8" spans="1:4" ht="15.75">
      <c r="A8" s="69">
        <v>6</v>
      </c>
      <c r="B8" s="74" t="s">
        <v>10</v>
      </c>
      <c r="C8" s="69" t="str">
        <f>VLOOKUP(A8,'DESCRICAO PRODUTOS'!A6:F115,4,FALSE)</f>
        <v>BOMBONA</v>
      </c>
      <c r="D8" s="80">
        <v>1</v>
      </c>
    </row>
    <row r="9" spans="1:4" ht="15.75">
      <c r="A9" s="69">
        <v>7</v>
      </c>
      <c r="B9" s="74" t="s">
        <v>11</v>
      </c>
      <c r="C9" s="69" t="str">
        <f>VLOOKUP(A9,'DESCRICAO PRODUTOS'!A7:F116,4,FALSE)</f>
        <v>UN</v>
      </c>
      <c r="D9" s="78">
        <v>1</v>
      </c>
    </row>
    <row r="10" spans="1:4" ht="15.75">
      <c r="A10" s="69">
        <v>8</v>
      </c>
      <c r="B10" s="74" t="s">
        <v>12</v>
      </c>
      <c r="C10" s="69" t="str">
        <f>VLOOKUP(A10,'DESCRICAO PRODUTOS'!A8:F117,4,FALSE)</f>
        <v>UN</v>
      </c>
      <c r="D10" s="78">
        <v>1</v>
      </c>
    </row>
    <row r="11" spans="1:4" ht="15.75">
      <c r="A11" s="69">
        <v>9</v>
      </c>
      <c r="B11" s="74" t="s">
        <v>13</v>
      </c>
      <c r="C11" s="69" t="str">
        <f>VLOOKUP(A11,'DESCRICAO PRODUTOS'!A9:F118,4,FALSE)</f>
        <v>CX</v>
      </c>
      <c r="D11" s="80">
        <v>1</v>
      </c>
    </row>
    <row r="12" spans="1:4" ht="15.75">
      <c r="A12" s="69">
        <v>10</v>
      </c>
      <c r="B12" s="74" t="s">
        <v>14</v>
      </c>
      <c r="C12" s="69" t="str">
        <f>VLOOKUP(A12,'DESCRICAO PRODUTOS'!A10:F119,4,FALSE)</f>
        <v>BOMBONA</v>
      </c>
      <c r="D12" s="79">
        <v>1</v>
      </c>
    </row>
    <row r="13" spans="1:4" ht="15.75">
      <c r="A13" s="69">
        <v>11</v>
      </c>
      <c r="B13" s="74" t="s">
        <v>244</v>
      </c>
      <c r="C13" s="69" t="str">
        <f>VLOOKUP(A13,'DESCRICAO PRODUTOS'!A11:F120,4,FALSE)</f>
        <v>UN</v>
      </c>
      <c r="D13" s="78">
        <v>2</v>
      </c>
    </row>
    <row r="14" spans="1:4" ht="15.75">
      <c r="A14" s="69">
        <v>12</v>
      </c>
      <c r="B14" s="74" t="s">
        <v>15</v>
      </c>
      <c r="C14" s="69" t="str">
        <f>VLOOKUP(A14,'DESCRICAO PRODUTOS'!A12:F121,4,FALSE)</f>
        <v>UN</v>
      </c>
      <c r="D14" s="80">
        <v>2</v>
      </c>
    </row>
    <row r="15" spans="1:4" ht="15.75">
      <c r="A15" s="69">
        <v>13</v>
      </c>
      <c r="B15" s="74" t="s">
        <v>16</v>
      </c>
      <c r="C15" s="69" t="str">
        <f>VLOOKUP(A15,'DESCRICAO PRODUTOS'!A13:F122,4,FALSE)</f>
        <v>PCT</v>
      </c>
      <c r="D15" s="80">
        <v>3</v>
      </c>
    </row>
    <row r="16" spans="1:4" ht="15.75">
      <c r="A16" s="69">
        <v>14</v>
      </c>
      <c r="B16" s="74" t="s">
        <v>17</v>
      </c>
      <c r="C16" s="69" t="str">
        <f>VLOOKUP(A16,'DESCRICAO PRODUTOS'!A14:F123,4,FALSE)</f>
        <v>PCT</v>
      </c>
      <c r="D16" s="80">
        <v>2</v>
      </c>
    </row>
    <row r="17" spans="1:4" ht="15.75">
      <c r="A17" s="69">
        <v>15</v>
      </c>
      <c r="B17" s="74" t="s">
        <v>19</v>
      </c>
      <c r="C17" s="69" t="str">
        <f>VLOOKUP(A17,'DESCRICAO PRODUTOS'!A17:F133,4,FALSE)</f>
        <v>UN</v>
      </c>
      <c r="D17" s="78">
        <v>3</v>
      </c>
    </row>
    <row r="18" spans="1:4" ht="15.75">
      <c r="A18" s="69">
        <v>16</v>
      </c>
      <c r="B18" s="74" t="s">
        <v>20</v>
      </c>
      <c r="C18" s="69" t="str">
        <f>VLOOKUP(A18,'DESCRICAO PRODUTOS'!A17:F134,4,FALSE)</f>
        <v>UN</v>
      </c>
      <c r="D18" s="78">
        <v>1</v>
      </c>
    </row>
    <row r="19" spans="1:4" ht="15.75">
      <c r="A19" s="69">
        <v>17</v>
      </c>
      <c r="B19" s="74" t="s">
        <v>289</v>
      </c>
      <c r="C19" s="69" t="str">
        <f>VLOOKUP(A19,'DESCRICAO PRODUTOS'!A17:F135,4,FALSE)</f>
        <v>PCT</v>
      </c>
      <c r="D19" s="78">
        <v>1</v>
      </c>
    </row>
    <row r="20" spans="1:4" ht="15.75">
      <c r="A20" s="69">
        <v>18</v>
      </c>
      <c r="B20" s="74" t="s">
        <v>290</v>
      </c>
      <c r="C20" s="69" t="str">
        <f>VLOOKUP(A20,'DESCRICAO PRODUTOS'!A18:F136,4,FALSE)</f>
        <v>PCT</v>
      </c>
      <c r="D20" s="78">
        <v>1</v>
      </c>
    </row>
    <row r="21" spans="1:4" ht="15.75">
      <c r="A21" s="69">
        <v>19</v>
      </c>
      <c r="B21" s="74" t="s">
        <v>291</v>
      </c>
      <c r="C21" s="69" t="str">
        <f>VLOOKUP(A21,'DESCRICAO PRODUTOS'!A19:F137,4,FALSE)</f>
        <v>PCT</v>
      </c>
      <c r="D21" s="78">
        <v>1</v>
      </c>
    </row>
    <row r="22" spans="1:4" ht="15.75">
      <c r="A22" s="69">
        <v>20</v>
      </c>
      <c r="B22" s="74" t="s">
        <v>292</v>
      </c>
      <c r="C22" s="69" t="str">
        <f>VLOOKUP(A22,'DESCRICAO PRODUTOS'!A20:F138,4,FALSE)</f>
        <v>PCT</v>
      </c>
      <c r="D22" s="78">
        <v>1</v>
      </c>
    </row>
    <row r="23" spans="1:4" ht="15.75">
      <c r="A23" s="69">
        <v>21</v>
      </c>
      <c r="B23" s="74" t="s">
        <v>21</v>
      </c>
      <c r="C23" s="69" t="str">
        <f>VLOOKUP(A23,'DESCRICAO PRODUTOS'!A21:F139,4,FALSE)</f>
        <v>PCT</v>
      </c>
      <c r="D23" s="80">
        <v>1</v>
      </c>
    </row>
    <row r="24" spans="1:4" ht="15.75">
      <c r="A24" s="69">
        <v>22</v>
      </c>
      <c r="B24" s="74" t="s">
        <v>23</v>
      </c>
      <c r="C24" s="69" t="str">
        <f>VLOOKUP(A24,'DESCRICAO PRODUTOS'!A22:F140,4,FALSE)</f>
        <v>PCT</v>
      </c>
      <c r="D24" s="80">
        <v>0</v>
      </c>
    </row>
    <row r="25" spans="1:4" ht="15.75">
      <c r="A25" s="69">
        <v>23</v>
      </c>
      <c r="B25" s="74" t="s">
        <v>24</v>
      </c>
      <c r="C25" s="69" t="str">
        <f>VLOOKUP(A25,'DESCRICAO PRODUTOS'!A23:F141,4,FALSE)</f>
        <v>PCT</v>
      </c>
      <c r="D25" s="78">
        <v>0</v>
      </c>
    </row>
    <row r="26" spans="1:4" ht="15.75">
      <c r="A26" s="69">
        <v>24</v>
      </c>
      <c r="B26" s="74" t="s">
        <v>25</v>
      </c>
      <c r="C26" s="69" t="str">
        <f>VLOOKUP(A26,'DESCRICAO PRODUTOS'!A24:F142,4,FALSE)</f>
        <v>PCT</v>
      </c>
      <c r="D26" s="80">
        <v>1</v>
      </c>
    </row>
    <row r="27" spans="1:4" ht="15.75">
      <c r="A27" s="69">
        <v>25</v>
      </c>
      <c r="B27" s="74" t="s">
        <v>27</v>
      </c>
      <c r="C27" s="69" t="str">
        <f>VLOOKUP(A27,'DESCRICAO PRODUTOS'!A25:F143,4,FALSE)</f>
        <v>UN</v>
      </c>
      <c r="D27" s="79">
        <v>0</v>
      </c>
    </row>
    <row r="28" spans="1:4" ht="15.75">
      <c r="A28" s="69">
        <v>26</v>
      </c>
      <c r="B28" s="74" t="s">
        <v>239</v>
      </c>
      <c r="C28" s="69" t="str">
        <f>VLOOKUP(A28,'DESCRICAO PRODUTOS'!A26:F144,4,FALSE)</f>
        <v>UN</v>
      </c>
      <c r="D28" s="79">
        <v>0</v>
      </c>
    </row>
    <row r="29" spans="1:4" ht="15.75">
      <c r="A29" s="69">
        <v>27</v>
      </c>
      <c r="B29" s="74" t="s">
        <v>28</v>
      </c>
      <c r="C29" s="69" t="str">
        <f>VLOOKUP(A29,'DESCRICAO PRODUTOS'!A28:F146,4,FALSE)</f>
        <v>UN</v>
      </c>
      <c r="D29" s="78">
        <v>1</v>
      </c>
    </row>
    <row r="30" spans="1:4" ht="15.75">
      <c r="A30" s="69">
        <v>28</v>
      </c>
      <c r="B30" s="74" t="s">
        <v>30</v>
      </c>
      <c r="C30" s="69" t="str">
        <f>VLOOKUP(A30,'DESCRICAO PRODUTOS'!A29:F147,4,FALSE)</f>
        <v>PCT</v>
      </c>
      <c r="D30" s="80">
        <v>0</v>
      </c>
    </row>
    <row r="31" spans="1:4" s="43" customFormat="1" ht="15.75">
      <c r="A31" s="102"/>
      <c r="B31" s="102"/>
      <c r="C31" s="102"/>
      <c r="D31" s="103"/>
    </row>
    <row r="32" spans="1:4" ht="18.75" customHeight="1">
      <c r="A32" s="101" t="s">
        <v>31</v>
      </c>
      <c r="B32" s="101" t="s">
        <v>31</v>
      </c>
      <c r="C32" s="101"/>
      <c r="D32" s="101"/>
    </row>
    <row r="33" spans="1:4" ht="15.75">
      <c r="A33" s="69">
        <v>29</v>
      </c>
      <c r="B33" s="74" t="s">
        <v>32</v>
      </c>
      <c r="C33" s="69" t="str">
        <f>VLOOKUP(A33,'DESCRICAO PRODUTOS'!A29:F143,4,FALSE)</f>
        <v>PCT</v>
      </c>
      <c r="D33" s="58">
        <v>2</v>
      </c>
    </row>
    <row r="34" spans="1:4" ht="15.75">
      <c r="A34" s="69">
        <v>30</v>
      </c>
      <c r="B34" s="74" t="s">
        <v>33</v>
      </c>
      <c r="C34" s="69" t="str">
        <f>VLOOKUP(A34,'DESCRICAO PRODUTOS'!A29:F144,4,FALSE)</f>
        <v>PCT</v>
      </c>
      <c r="D34" s="69">
        <v>2</v>
      </c>
    </row>
    <row r="35" spans="1:4" ht="15.75">
      <c r="A35" s="69">
        <v>31</v>
      </c>
      <c r="B35" s="74" t="s">
        <v>34</v>
      </c>
      <c r="C35" s="69" t="str">
        <f>VLOOKUP(A35,'DESCRICAO PRODUTOS'!A30:F145,4,FALSE)</f>
        <v>BOMBONA</v>
      </c>
      <c r="D35" s="58">
        <v>1</v>
      </c>
    </row>
    <row r="36" spans="1:4" ht="15.75">
      <c r="A36" s="69">
        <v>32</v>
      </c>
      <c r="B36" s="75" t="s">
        <v>35</v>
      </c>
      <c r="C36" s="69" t="str">
        <f>VLOOKUP(A36,'DESCRICAO PRODUTOS'!A31:F146,4,FALSE)</f>
        <v>CX</v>
      </c>
      <c r="D36" s="69">
        <v>3</v>
      </c>
    </row>
    <row r="37" spans="1:4" ht="15.75">
      <c r="A37" s="69">
        <v>33</v>
      </c>
      <c r="B37" s="74" t="s">
        <v>36</v>
      </c>
      <c r="C37" s="69" t="str">
        <f>VLOOKUP(A37,'DESCRICAO PRODUTOS'!A32:F147,4,FALSE)</f>
        <v>UN</v>
      </c>
      <c r="D37" s="76">
        <v>2</v>
      </c>
    </row>
    <row r="38" spans="1:4" ht="15.75" customHeight="1">
      <c r="A38" s="104"/>
      <c r="B38" s="104"/>
      <c r="C38" s="104"/>
      <c r="D38" s="104"/>
    </row>
    <row r="39" spans="1:4" ht="17.25">
      <c r="A39" s="101" t="s">
        <v>37</v>
      </c>
      <c r="B39" s="101" t="s">
        <v>37</v>
      </c>
      <c r="C39" s="101"/>
      <c r="D39" s="101"/>
    </row>
    <row r="40" spans="1:4" ht="15.75">
      <c r="A40" s="69">
        <v>34</v>
      </c>
      <c r="B40" s="74" t="s">
        <v>191</v>
      </c>
      <c r="C40" s="69" t="str">
        <f>VLOOKUP(A40,'DESCRICAO PRODUTOS'!A29:F143,4,FALSE)</f>
        <v>UN</v>
      </c>
      <c r="D40" s="83">
        <v>0</v>
      </c>
    </row>
    <row r="41" spans="1:4" ht="15.75">
      <c r="A41" s="69">
        <v>35</v>
      </c>
      <c r="B41" s="74" t="s">
        <v>38</v>
      </c>
      <c r="C41" s="69" t="str">
        <f>VLOOKUP(A41,'DESCRICAO PRODUTOS'!A29:F144,4,FALSE)</f>
        <v>UN</v>
      </c>
      <c r="D41" s="84">
        <v>1</v>
      </c>
    </row>
    <row r="42" spans="1:4" ht="15.75">
      <c r="A42" s="69">
        <v>36</v>
      </c>
      <c r="B42" s="74" t="s">
        <v>245</v>
      </c>
      <c r="C42" s="69" t="str">
        <f>VLOOKUP(A42,'DESCRICAO PRODUTOS'!A30:F145,4,FALSE)</f>
        <v>UN</v>
      </c>
      <c r="D42" s="83">
        <v>1</v>
      </c>
    </row>
    <row r="43" spans="1:4" ht="15.75">
      <c r="A43" s="69">
        <v>37</v>
      </c>
      <c r="B43" s="74" t="s">
        <v>26</v>
      </c>
      <c r="C43" s="69" t="str">
        <f>VLOOKUP(A43,'DESCRICAO PRODUTOS'!A31:F146,4,FALSE)</f>
        <v>UN</v>
      </c>
      <c r="D43" s="84">
        <v>0</v>
      </c>
    </row>
    <row r="44" spans="1:4" ht="15.75">
      <c r="A44" s="69">
        <v>38</v>
      </c>
      <c r="B44" s="74" t="s">
        <v>29</v>
      </c>
      <c r="C44" s="69" t="str">
        <f>VLOOKUP(A44,'DESCRICAO PRODUTOS'!A32:F147,4,FALSE)</f>
        <v>UN</v>
      </c>
      <c r="D44" s="84">
        <v>0</v>
      </c>
    </row>
    <row r="45" spans="1:4" ht="15.75">
      <c r="A45" s="69">
        <v>39</v>
      </c>
      <c r="B45" s="74" t="s">
        <v>47</v>
      </c>
      <c r="C45" s="69" t="str">
        <f>VLOOKUP(A45,'DESCRICAO PRODUTOS'!A33:F148,4,FALSE)</f>
        <v>UN</v>
      </c>
      <c r="D45" s="84">
        <v>1</v>
      </c>
    </row>
    <row r="46" spans="1:4" ht="15.75">
      <c r="A46" s="69">
        <v>40</v>
      </c>
      <c r="B46" s="74" t="s">
        <v>53</v>
      </c>
      <c r="C46" s="69" t="str">
        <f>VLOOKUP(A46,'DESCRICAO PRODUTOS'!A34:F149,4,FALSE)</f>
        <v>UN</v>
      </c>
      <c r="D46" s="84">
        <v>1</v>
      </c>
    </row>
    <row r="47" spans="1:4" ht="15.75">
      <c r="A47" s="69">
        <v>41</v>
      </c>
      <c r="B47" s="72" t="s">
        <v>54</v>
      </c>
      <c r="C47" s="69" t="str">
        <f>VLOOKUP(A47,'DESCRICAO PRODUTOS'!A35:F150,4,FALSE)</f>
        <v>UN</v>
      </c>
      <c r="D47" s="84">
        <v>1</v>
      </c>
    </row>
    <row r="48" spans="1:4" ht="15.75">
      <c r="A48" s="69">
        <v>42</v>
      </c>
      <c r="B48" s="72" t="s">
        <v>57</v>
      </c>
      <c r="C48" s="69" t="str">
        <f>VLOOKUP(A48,'DESCRICAO PRODUTOS'!A36:F151,4,FALSE)</f>
        <v>UN</v>
      </c>
      <c r="D48" s="83">
        <v>1</v>
      </c>
    </row>
    <row r="49" spans="1:4" ht="15.75">
      <c r="A49" s="69">
        <v>43</v>
      </c>
      <c r="B49" s="72" t="s">
        <v>58</v>
      </c>
      <c r="C49" s="69" t="str">
        <f>VLOOKUP(A49,'DESCRICAO PRODUTOS'!A37:F152,4,FALSE)</f>
        <v>UN</v>
      </c>
      <c r="D49" s="83">
        <v>1</v>
      </c>
    </row>
    <row r="50" spans="1:4" ht="15.75">
      <c r="A50" s="69">
        <v>44</v>
      </c>
      <c r="B50" s="72" t="s">
        <v>39</v>
      </c>
      <c r="C50" s="69" t="str">
        <f>VLOOKUP(A50,'DESCRICAO PRODUTOS'!A38:F153,4,FALSE)</f>
        <v>UN</v>
      </c>
      <c r="D50" s="83">
        <v>1</v>
      </c>
    </row>
    <row r="51" spans="1:4" ht="15.75">
      <c r="A51" s="69">
        <v>45</v>
      </c>
      <c r="B51" s="72" t="s">
        <v>40</v>
      </c>
      <c r="C51" s="69" t="str">
        <f>VLOOKUP(A51,'DESCRICAO PRODUTOS'!A39:F154,4,FALSE)</f>
        <v>UN</v>
      </c>
      <c r="D51" s="83">
        <v>1</v>
      </c>
    </row>
    <row r="52" spans="1:4" ht="15.75">
      <c r="A52" s="69">
        <v>46</v>
      </c>
      <c r="B52" s="72" t="s">
        <v>41</v>
      </c>
      <c r="C52" s="69" t="str">
        <f>VLOOKUP(A52,'DESCRICAO PRODUTOS'!A40:F155,4,FALSE)</f>
        <v>BOMBONA</v>
      </c>
      <c r="D52" s="58">
        <v>0</v>
      </c>
    </row>
    <row r="53" spans="1:4" ht="15.75">
      <c r="A53" s="69">
        <v>47</v>
      </c>
      <c r="B53" s="72" t="s">
        <v>42</v>
      </c>
      <c r="C53" s="69" t="str">
        <f>VLOOKUP(A53,'DESCRICAO PRODUTOS'!A41:F156,4,FALSE)</f>
        <v>BOMBONA</v>
      </c>
      <c r="D53" s="58">
        <v>0</v>
      </c>
    </row>
    <row r="54" spans="1:4" ht="15.75">
      <c r="A54" s="69">
        <v>48</v>
      </c>
      <c r="B54" s="72" t="s">
        <v>43</v>
      </c>
      <c r="C54" s="69" t="str">
        <f>VLOOKUP(A54,'DESCRICAO PRODUTOS'!A42:F157,4,FALSE)</f>
        <v>UN</v>
      </c>
      <c r="D54" s="58">
        <v>1</v>
      </c>
    </row>
    <row r="55" spans="1:4" ht="15.75">
      <c r="A55" s="69">
        <v>49</v>
      </c>
      <c r="B55" s="72" t="s">
        <v>44</v>
      </c>
      <c r="C55" s="69" t="str">
        <f>VLOOKUP(A55,'DESCRICAO PRODUTOS'!A43:F158,4,FALSE)</f>
        <v>UN</v>
      </c>
      <c r="D55" s="58">
        <v>1</v>
      </c>
    </row>
    <row r="56" spans="1:4" ht="15.75" customHeight="1">
      <c r="A56" s="104"/>
      <c r="B56" s="104"/>
      <c r="C56" s="104"/>
      <c r="D56" s="104"/>
    </row>
    <row r="57" spans="1:4" ht="17.25">
      <c r="A57" s="101" t="s">
        <v>45</v>
      </c>
      <c r="B57" s="101" t="s">
        <v>45</v>
      </c>
      <c r="C57" s="101"/>
      <c r="D57" s="101"/>
    </row>
    <row r="58" spans="1:4" ht="15.75">
      <c r="A58" s="69">
        <v>50</v>
      </c>
      <c r="B58" s="74" t="s">
        <v>46</v>
      </c>
      <c r="C58" s="69" t="str">
        <f>VLOOKUP(A58,'DESCRICAO PRODUTOS'!A43:F158,4,FALSE)</f>
        <v>UN</v>
      </c>
      <c r="D58" s="58">
        <v>1</v>
      </c>
    </row>
    <row r="59" spans="1:4" ht="15.75">
      <c r="A59" s="69">
        <v>51</v>
      </c>
      <c r="B59" s="74" t="s">
        <v>246</v>
      </c>
      <c r="C59" s="69" t="str">
        <f>VLOOKUP(A59,'DESCRICAO PRODUTOS'!A44:F159,4,FALSE)</f>
        <v>UN</v>
      </c>
      <c r="D59" s="58">
        <v>1</v>
      </c>
    </row>
    <row r="60" spans="1:4" ht="15.75">
      <c r="A60" s="69">
        <v>52</v>
      </c>
      <c r="B60" s="74" t="s">
        <v>48</v>
      </c>
      <c r="C60" s="69" t="str">
        <f>VLOOKUP(A60,'DESCRICAO PRODUTOS'!A45:F160,4,FALSE)</f>
        <v>UN</v>
      </c>
      <c r="D60" s="69">
        <v>0</v>
      </c>
    </row>
    <row r="61" spans="1:4" ht="15.75">
      <c r="A61" s="69">
        <v>53</v>
      </c>
      <c r="B61" s="74" t="s">
        <v>49</v>
      </c>
      <c r="C61" s="69" t="str">
        <f>VLOOKUP(A61,'DESCRICAO PRODUTOS'!A46:F161,4,FALSE)</f>
        <v>UN</v>
      </c>
      <c r="D61" s="69">
        <v>1</v>
      </c>
    </row>
    <row r="62" spans="1:4" ht="15.75">
      <c r="A62" s="69">
        <v>54</v>
      </c>
      <c r="B62" s="74" t="s">
        <v>50</v>
      </c>
      <c r="C62" s="69" t="str">
        <f>VLOOKUP(A62,'DESCRICAO PRODUTOS'!A47:F162,4,FALSE)</f>
        <v>UN</v>
      </c>
      <c r="D62" s="69">
        <v>1</v>
      </c>
    </row>
    <row r="63" spans="1:4" ht="15.75">
      <c r="A63" s="69">
        <v>55</v>
      </c>
      <c r="B63" s="74" t="s">
        <v>51</v>
      </c>
      <c r="C63" s="69" t="str">
        <f>VLOOKUP(A63,'DESCRICAO PRODUTOS'!A48:F163,4,FALSE)</f>
        <v>UN</v>
      </c>
      <c r="D63" s="69">
        <v>1</v>
      </c>
    </row>
    <row r="64" spans="1:4" ht="15.75">
      <c r="A64" s="69">
        <v>56</v>
      </c>
      <c r="B64" s="74" t="s">
        <v>52</v>
      </c>
      <c r="C64" s="69" t="str">
        <f>VLOOKUP(A64,'DESCRICAO PRODUTOS'!A49:F164,4,FALSE)</f>
        <v>UN</v>
      </c>
      <c r="D64" s="76">
        <v>1</v>
      </c>
    </row>
    <row r="65" spans="1:5" ht="15.75">
      <c r="A65" s="69">
        <v>57</v>
      </c>
      <c r="B65" s="74" t="s">
        <v>247</v>
      </c>
      <c r="C65" s="69" t="str">
        <f>VLOOKUP(A65,'DESCRICAO PRODUTOS'!A50:F165,4,FALSE)</f>
        <v>UN</v>
      </c>
      <c r="D65" s="58">
        <v>0</v>
      </c>
    </row>
    <row r="66" spans="1:5" ht="15.75">
      <c r="A66" s="69">
        <v>58</v>
      </c>
      <c r="B66" s="74" t="s">
        <v>55</v>
      </c>
      <c r="C66" s="69" t="str">
        <f>VLOOKUP(A66,'DESCRICAO PRODUTOS'!A51:F166,4,FALSE)</f>
        <v>UN</v>
      </c>
      <c r="D66" s="58">
        <v>1</v>
      </c>
    </row>
    <row r="67" spans="1:5" ht="15.75">
      <c r="A67" s="69">
        <v>59</v>
      </c>
      <c r="B67" s="74" t="s">
        <v>56</v>
      </c>
      <c r="C67" s="69" t="str">
        <f>VLOOKUP(A67,'DESCRICAO PRODUTOS'!A52:F167,4,FALSE)</f>
        <v>UN</v>
      </c>
      <c r="D67" s="58">
        <v>1</v>
      </c>
    </row>
    <row r="68" spans="1:5" ht="15.75">
      <c r="A68" s="69">
        <v>60</v>
      </c>
      <c r="B68" s="74" t="s">
        <v>248</v>
      </c>
      <c r="C68" s="69" t="str">
        <f>VLOOKUP(A68,'DESCRICAO PRODUTOS'!A53:F168,4,FALSE)</f>
        <v>UN</v>
      </c>
      <c r="D68" s="69">
        <v>1</v>
      </c>
    </row>
    <row r="69" spans="1:5" ht="15.75" customHeight="1">
      <c r="A69" s="104"/>
      <c r="B69" s="104"/>
      <c r="C69" s="104"/>
      <c r="D69" s="104"/>
      <c r="E69" s="43"/>
    </row>
    <row r="70" spans="1:5" ht="17.25">
      <c r="A70" s="101" t="s">
        <v>60</v>
      </c>
      <c r="B70" s="101" t="s">
        <v>60</v>
      </c>
      <c r="C70" s="101"/>
      <c r="D70" s="101"/>
    </row>
    <row r="71" spans="1:5" ht="15.75">
      <c r="A71" s="69">
        <v>61</v>
      </c>
      <c r="B71" s="74" t="s">
        <v>249</v>
      </c>
      <c r="C71" s="76" t="str">
        <f>VLOOKUP(A71,'DESCRICAO PRODUTOS'!A53:F168,4,FALSE)</f>
        <v>UN</v>
      </c>
      <c r="D71" s="58">
        <v>1</v>
      </c>
    </row>
    <row r="72" spans="1:5" ht="15.75">
      <c r="A72" s="69">
        <v>62</v>
      </c>
      <c r="B72" s="74" t="s">
        <v>61</v>
      </c>
      <c r="C72" s="76" t="str">
        <f>VLOOKUP(A72,'DESCRICAO PRODUTOS'!A54:F169,4,FALSE)</f>
        <v>UN</v>
      </c>
      <c r="D72" s="58">
        <v>1</v>
      </c>
    </row>
    <row r="73" spans="1:5" ht="15.75">
      <c r="A73" s="69">
        <v>63</v>
      </c>
      <c r="B73" s="74" t="s">
        <v>62</v>
      </c>
      <c r="C73" s="76" t="str">
        <f>VLOOKUP(A73,'DESCRICAO PRODUTOS'!A55:F170,4,FALSE)</f>
        <v>UN</v>
      </c>
      <c r="D73" s="58">
        <v>1</v>
      </c>
    </row>
    <row r="74" spans="1:5" ht="15.75">
      <c r="A74" s="69">
        <v>64</v>
      </c>
      <c r="B74" s="74" t="s">
        <v>63</v>
      </c>
      <c r="C74" s="76" t="str">
        <f>VLOOKUP(A74,'DESCRICAO PRODUTOS'!A56:F171,4,FALSE)</f>
        <v>UN</v>
      </c>
      <c r="D74" s="58">
        <v>1</v>
      </c>
    </row>
    <row r="75" spans="1:5" ht="15.75">
      <c r="A75" s="69">
        <v>65</v>
      </c>
      <c r="B75" s="74" t="s">
        <v>64</v>
      </c>
      <c r="C75" s="76" t="str">
        <f>VLOOKUP(A75,'DESCRICAO PRODUTOS'!A57:F172,4,FALSE)</f>
        <v>UN</v>
      </c>
      <c r="D75" s="58">
        <v>2</v>
      </c>
    </row>
    <row r="76" spans="1:5" ht="15.75">
      <c r="A76" s="69">
        <v>66</v>
      </c>
      <c r="B76" s="74" t="s">
        <v>250</v>
      </c>
      <c r="C76" s="76" t="str">
        <f>VLOOKUP(A76,'DESCRICAO PRODUTOS'!A58:F173,4,FALSE)</f>
        <v>UN</v>
      </c>
      <c r="D76" s="58">
        <v>3</v>
      </c>
    </row>
    <row r="77" spans="1:5" ht="15.75">
      <c r="A77" s="69">
        <v>67</v>
      </c>
      <c r="B77" s="74" t="s">
        <v>251</v>
      </c>
      <c r="C77" s="76" t="str">
        <f>VLOOKUP(A77,'DESCRICAO PRODUTOS'!A59:F174,4,FALSE)</f>
        <v>UN</v>
      </c>
      <c r="D77" s="58">
        <v>0</v>
      </c>
    </row>
    <row r="78" spans="1:5" ht="15.75">
      <c r="A78" s="69">
        <v>68</v>
      </c>
      <c r="B78" s="74" t="s">
        <v>252</v>
      </c>
      <c r="C78" s="76" t="str">
        <f>VLOOKUP(A78,'DESCRICAO PRODUTOS'!A60:F175,4,FALSE)</f>
        <v>UN</v>
      </c>
      <c r="D78" s="58">
        <v>0</v>
      </c>
    </row>
    <row r="79" spans="1:5" ht="15.75">
      <c r="A79" s="69">
        <v>69</v>
      </c>
      <c r="B79" s="74" t="s">
        <v>253</v>
      </c>
      <c r="C79" s="76" t="str">
        <f>VLOOKUP(A79,'DESCRICAO PRODUTOS'!A61:F176,4,FALSE)</f>
        <v>UN</v>
      </c>
      <c r="D79" s="58">
        <v>0</v>
      </c>
    </row>
    <row r="80" spans="1:5" ht="15.75">
      <c r="A80" s="69">
        <v>70</v>
      </c>
      <c r="B80" s="74" t="s">
        <v>254</v>
      </c>
      <c r="C80" s="76" t="str">
        <f>VLOOKUP(A80,'DESCRICAO PRODUTOS'!A62:F177,4,FALSE)</f>
        <v>UN</v>
      </c>
      <c r="D80" s="58">
        <v>0</v>
      </c>
    </row>
    <row r="81" spans="1:5" ht="15.75">
      <c r="A81" s="69">
        <v>71</v>
      </c>
      <c r="B81" s="77" t="s">
        <v>59</v>
      </c>
      <c r="C81" s="81" t="str">
        <f>VLOOKUP(A81,'DESCRICAO PRODUTOS'!A63:F178,4,FALSE)</f>
        <v>UN</v>
      </c>
      <c r="D81" s="82">
        <v>1</v>
      </c>
    </row>
    <row r="82" spans="1:5" ht="18.75" customHeight="1">
      <c r="A82" s="104"/>
      <c r="B82" s="104"/>
      <c r="C82" s="104"/>
      <c r="D82" s="104"/>
      <c r="E82" s="43"/>
    </row>
    <row r="83" spans="1:5" ht="17.25">
      <c r="A83" s="101" t="s">
        <v>65</v>
      </c>
      <c r="B83" s="101" t="s">
        <v>65</v>
      </c>
      <c r="C83" s="101"/>
      <c r="D83" s="101"/>
    </row>
    <row r="84" spans="1:5" ht="15.75">
      <c r="A84" s="69">
        <v>72</v>
      </c>
      <c r="B84" s="74" t="s">
        <v>66</v>
      </c>
      <c r="C84" s="76" t="str">
        <f>VLOOKUP(A84,'DESCRICAO PRODUTOS'!A63:F178,4,FALSE)</f>
        <v>UN</v>
      </c>
      <c r="D84" s="93">
        <v>0</v>
      </c>
    </row>
    <row r="85" spans="1:5" ht="15.75">
      <c r="A85" s="69">
        <v>73</v>
      </c>
      <c r="B85" s="74" t="s">
        <v>68</v>
      </c>
      <c r="C85" s="76" t="str">
        <f>VLOOKUP(A85,'DESCRICAO PRODUTOS'!A64:F179,4,FALSE)</f>
        <v>UN</v>
      </c>
      <c r="D85" s="93">
        <v>0</v>
      </c>
    </row>
    <row r="86" spans="1:5" ht="15.75">
      <c r="A86" s="69">
        <v>74</v>
      </c>
      <c r="B86" s="74" t="s">
        <v>69</v>
      </c>
      <c r="C86" s="76" t="str">
        <f>VLOOKUP(A86,'DESCRICAO PRODUTOS'!A65:F180,4,FALSE)</f>
        <v>UN</v>
      </c>
      <c r="D86" s="93">
        <v>0</v>
      </c>
    </row>
    <row r="87" spans="1:5" ht="15.75">
      <c r="A87" s="69">
        <v>75</v>
      </c>
      <c r="B87" s="74" t="s">
        <v>255</v>
      </c>
      <c r="C87" s="76" t="str">
        <f>VLOOKUP(A87,'DESCRICAO PRODUTOS'!A66:F181,4,FALSE)</f>
        <v>UN</v>
      </c>
      <c r="D87" s="93">
        <v>0</v>
      </c>
    </row>
    <row r="88" spans="1:5" ht="15.75">
      <c r="A88" s="69">
        <v>76</v>
      </c>
      <c r="B88" s="74" t="s">
        <v>70</v>
      </c>
      <c r="C88" s="76" t="str">
        <f>VLOOKUP(A88,'DESCRICAO PRODUTOS'!A67:F182,4,FALSE)</f>
        <v>UN</v>
      </c>
      <c r="D88" s="93">
        <v>0</v>
      </c>
    </row>
    <row r="89" spans="1:5" ht="15.75">
      <c r="A89" s="69">
        <v>77</v>
      </c>
      <c r="B89" s="74" t="s">
        <v>71</v>
      </c>
      <c r="C89" s="76" t="str">
        <f>VLOOKUP(A89,'DESCRICAO PRODUTOS'!A68:F183,4,FALSE)</f>
        <v>UN</v>
      </c>
      <c r="D89" s="93">
        <v>0</v>
      </c>
    </row>
    <row r="90" spans="1:5" ht="15.75">
      <c r="A90" s="69">
        <v>78</v>
      </c>
      <c r="B90" s="74" t="s">
        <v>256</v>
      </c>
      <c r="C90" s="76" t="str">
        <f>VLOOKUP(A90,'DESCRICAO PRODUTOS'!A69:F184,4,FALSE)</f>
        <v>UN</v>
      </c>
      <c r="D90" s="93">
        <v>0</v>
      </c>
    </row>
    <row r="91" spans="1:5" ht="15.75">
      <c r="A91" s="69">
        <v>79</v>
      </c>
      <c r="B91" s="74" t="s">
        <v>257</v>
      </c>
      <c r="C91" s="76" t="str">
        <f>VLOOKUP(A91,'DESCRICAO PRODUTOS'!A70:F185,4,FALSE)</f>
        <v>UN</v>
      </c>
      <c r="D91" s="93">
        <v>0</v>
      </c>
    </row>
    <row r="92" spans="1:5" ht="15.75">
      <c r="A92" s="69">
        <v>80</v>
      </c>
      <c r="B92" s="74" t="s">
        <v>72</v>
      </c>
      <c r="C92" s="76" t="str">
        <f>VLOOKUP(A92,'DESCRICAO PRODUTOS'!A71:F186,4,FALSE)</f>
        <v>UN</v>
      </c>
      <c r="D92" s="93">
        <v>0</v>
      </c>
    </row>
    <row r="93" spans="1:5" ht="15.75">
      <c r="A93" s="69">
        <v>81</v>
      </c>
      <c r="B93" s="75" t="s">
        <v>73</v>
      </c>
      <c r="C93" s="76" t="str">
        <f>VLOOKUP(A93,'DESCRICAO PRODUTOS'!A72:F187,4,FALSE)</f>
        <v>UN</v>
      </c>
      <c r="D93" s="93">
        <v>1</v>
      </c>
    </row>
    <row r="94" spans="1:5" ht="15.75">
      <c r="A94" s="69">
        <v>82</v>
      </c>
      <c r="B94" s="74" t="s">
        <v>74</v>
      </c>
      <c r="C94" s="76" t="str">
        <f>VLOOKUP(A94,'DESCRICAO PRODUTOS'!A73:F188,4,FALSE)</f>
        <v>UN</v>
      </c>
      <c r="D94" s="93">
        <v>1</v>
      </c>
    </row>
    <row r="95" spans="1:5" ht="15.75">
      <c r="A95" s="69">
        <v>83</v>
      </c>
      <c r="B95" s="74" t="s">
        <v>75</v>
      </c>
      <c r="C95" s="76" t="str">
        <f>VLOOKUP(A95,'DESCRICAO PRODUTOS'!A74:F189,4,FALSE)</f>
        <v>UN</v>
      </c>
      <c r="D95" s="92">
        <v>1</v>
      </c>
    </row>
    <row r="96" spans="1:5" ht="15.75">
      <c r="A96" s="69">
        <v>84</v>
      </c>
      <c r="B96" s="74" t="s">
        <v>76</v>
      </c>
      <c r="C96" s="76" t="str">
        <f>VLOOKUP(A96,'DESCRICAO PRODUTOS'!A75:F190,4,FALSE)</f>
        <v>UN</v>
      </c>
      <c r="D96" s="92">
        <v>1</v>
      </c>
    </row>
    <row r="97" spans="1:4" ht="15.75">
      <c r="A97" s="69">
        <v>85</v>
      </c>
      <c r="B97" s="74" t="s">
        <v>258</v>
      </c>
      <c r="C97" s="76" t="str">
        <f>VLOOKUP(A97,'DESCRICAO PRODUTOS'!A76:F191,4,FALSE)</f>
        <v>UN</v>
      </c>
      <c r="D97" s="92">
        <v>0</v>
      </c>
    </row>
    <row r="98" spans="1:4" ht="15.75">
      <c r="A98" s="69">
        <v>86</v>
      </c>
      <c r="B98" s="72" t="s">
        <v>77</v>
      </c>
      <c r="C98" s="76" t="str">
        <f>VLOOKUP(A98,'DESCRICAO PRODUTOS'!A77:F192,4,FALSE)</f>
        <v>UN</v>
      </c>
      <c r="D98" s="92">
        <v>0</v>
      </c>
    </row>
    <row r="99" spans="1:4" ht="15.75">
      <c r="A99" s="69">
        <v>87</v>
      </c>
      <c r="B99" s="72" t="s">
        <v>78</v>
      </c>
      <c r="C99" s="76" t="str">
        <f>VLOOKUP(A99,'DESCRICAO PRODUTOS'!A78:F193,4,FALSE)</f>
        <v>UN</v>
      </c>
      <c r="D99" s="92">
        <v>1</v>
      </c>
    </row>
  </sheetData>
  <mergeCells count="11">
    <mergeCell ref="A56:D56"/>
    <mergeCell ref="A1:D1"/>
    <mergeCell ref="A31:D31"/>
    <mergeCell ref="A32:D32"/>
    <mergeCell ref="A38:D38"/>
    <mergeCell ref="A39:D39"/>
    <mergeCell ref="A57:D57"/>
    <mergeCell ref="A69:D69"/>
    <mergeCell ref="A70:D70"/>
    <mergeCell ref="A82:D82"/>
    <mergeCell ref="A83:D83"/>
  </mergeCells>
  <pageMargins left="0.511811024" right="0.511811024" top="0.78740157499999996" bottom="0.78740157499999996" header="0.31496062000000002" footer="0.31496062000000002"/>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pageSetUpPr fitToPage="1"/>
  </sheetPr>
  <dimension ref="A1:K1001"/>
  <sheetViews>
    <sheetView workbookViewId="0">
      <selection activeCell="D3" sqref="D3"/>
    </sheetView>
  </sheetViews>
  <sheetFormatPr defaultColWidth="14.42578125" defaultRowHeight="15.75" customHeight="1"/>
  <cols>
    <col min="2" max="2" width="178.28515625" customWidth="1"/>
    <col min="3" max="3" width="8.140625" customWidth="1"/>
  </cols>
  <sheetData>
    <row r="1" spans="1:11" ht="15.75" customHeight="1">
      <c r="A1" s="1" t="s">
        <v>0</v>
      </c>
      <c r="B1" s="1" t="s">
        <v>138</v>
      </c>
      <c r="C1" s="1" t="s">
        <v>80</v>
      </c>
      <c r="D1" s="1" t="s">
        <v>81</v>
      </c>
      <c r="E1" s="2" t="s">
        <v>2</v>
      </c>
      <c r="F1" s="2" t="s">
        <v>3</v>
      </c>
      <c r="G1" s="2" t="s">
        <v>4</v>
      </c>
      <c r="H1" s="2" t="s">
        <v>139</v>
      </c>
      <c r="I1" s="2" t="s">
        <v>140</v>
      </c>
      <c r="J1" s="3"/>
    </row>
    <row r="2" spans="1:11" ht="15.75" customHeight="1">
      <c r="A2" s="11"/>
      <c r="B2" s="107" t="s">
        <v>1</v>
      </c>
      <c r="C2" s="108"/>
      <c r="D2" s="108"/>
      <c r="E2" s="14"/>
      <c r="F2" s="14"/>
      <c r="G2" s="14"/>
      <c r="H2" s="14"/>
      <c r="I2" s="14"/>
      <c r="J2" s="3"/>
    </row>
    <row r="3" spans="1:11" ht="15.75" customHeight="1">
      <c r="A3" s="34">
        <v>1</v>
      </c>
      <c r="B3" s="26" t="s">
        <v>141</v>
      </c>
      <c r="C3" s="10" t="s">
        <v>80</v>
      </c>
      <c r="D3" s="10">
        <v>58</v>
      </c>
      <c r="E3" s="8">
        <v>16.5</v>
      </c>
      <c r="F3" s="8">
        <v>25.88</v>
      </c>
      <c r="G3" s="8">
        <v>16.850000000000001</v>
      </c>
      <c r="H3" s="8">
        <f>AVERAGE(E3:G3)</f>
        <v>19.743333333333332</v>
      </c>
      <c r="I3" s="8"/>
      <c r="J3" s="3"/>
      <c r="K3" s="33" t="s">
        <v>142</v>
      </c>
    </row>
    <row r="4" spans="1:11" ht="15.75" customHeight="1">
      <c r="A4" s="29">
        <v>2</v>
      </c>
      <c r="B4" s="26" t="s">
        <v>143</v>
      </c>
      <c r="C4" s="10" t="s">
        <v>80</v>
      </c>
      <c r="D4" s="10">
        <v>117</v>
      </c>
      <c r="E4" s="8">
        <v>6.9</v>
      </c>
      <c r="F4" s="8">
        <v>12.95</v>
      </c>
      <c r="G4" s="8">
        <v>30.6</v>
      </c>
      <c r="H4" s="8">
        <f>AVERAGE(E4:G4)</f>
        <v>16.816666666666666</v>
      </c>
      <c r="I4" s="8">
        <f>D4*H4</f>
        <v>1967.55</v>
      </c>
      <c r="J4" s="3"/>
      <c r="K4" s="33" t="s">
        <v>144</v>
      </c>
    </row>
    <row r="5" spans="1:11" ht="15.75" customHeight="1">
      <c r="A5" s="29">
        <v>3</v>
      </c>
      <c r="B5" s="28" t="s">
        <v>145</v>
      </c>
      <c r="C5" s="10" t="s">
        <v>80</v>
      </c>
      <c r="D5" s="10">
        <v>0</v>
      </c>
      <c r="E5" s="23"/>
      <c r="F5" s="23"/>
      <c r="G5" s="23"/>
      <c r="H5" s="8"/>
      <c r="I5" s="8"/>
      <c r="J5" s="3"/>
      <c r="K5" s="33" t="s">
        <v>146</v>
      </c>
    </row>
    <row r="6" spans="1:11" ht="15.75" customHeight="1">
      <c r="A6" s="29">
        <v>4</v>
      </c>
      <c r="B6" s="26" t="s">
        <v>147</v>
      </c>
      <c r="C6" s="10" t="s">
        <v>80</v>
      </c>
      <c r="D6" s="10">
        <v>50</v>
      </c>
      <c r="E6" s="8">
        <v>7.64</v>
      </c>
      <c r="F6" s="8">
        <v>68.39</v>
      </c>
      <c r="G6" s="8">
        <v>162</v>
      </c>
      <c r="H6" s="8">
        <f>AVERAGE(E6:G6)</f>
        <v>79.343333333333334</v>
      </c>
      <c r="I6" s="8">
        <f>H6*D6</f>
        <v>3967.1666666666665</v>
      </c>
      <c r="J6" s="3"/>
      <c r="K6" s="33" t="s">
        <v>148</v>
      </c>
    </row>
    <row r="7" spans="1:11" ht="15.75" customHeight="1">
      <c r="A7" s="29">
        <v>5</v>
      </c>
      <c r="B7" s="28" t="s">
        <v>149</v>
      </c>
      <c r="C7" s="10" t="s">
        <v>80</v>
      </c>
      <c r="D7" s="10">
        <v>82</v>
      </c>
      <c r="E7" s="23"/>
      <c r="F7" s="23"/>
      <c r="G7" s="23"/>
      <c r="H7" s="8"/>
      <c r="I7" s="8"/>
      <c r="J7" s="3"/>
    </row>
    <row r="8" spans="1:11" ht="15.75" customHeight="1">
      <c r="A8" s="29">
        <v>6</v>
      </c>
      <c r="B8" s="4" t="s">
        <v>150</v>
      </c>
      <c r="C8" s="10" t="s">
        <v>80</v>
      </c>
      <c r="D8" s="10">
        <v>88</v>
      </c>
      <c r="E8" s="8">
        <v>2.6</v>
      </c>
      <c r="F8" s="8">
        <v>1.57</v>
      </c>
      <c r="G8" s="8">
        <v>2.29</v>
      </c>
      <c r="H8" s="8">
        <f>AVERAGE(E8:G8)</f>
        <v>2.1533333333333333</v>
      </c>
      <c r="I8" s="8">
        <f>D8*H8</f>
        <v>189.49333333333334</v>
      </c>
      <c r="J8" s="3"/>
    </row>
    <row r="9" spans="1:11" ht="15.75" customHeight="1">
      <c r="A9" s="29">
        <v>7</v>
      </c>
      <c r="B9" s="26" t="s">
        <v>151</v>
      </c>
      <c r="C9" s="10" t="s">
        <v>80</v>
      </c>
      <c r="D9" s="10">
        <v>34</v>
      </c>
      <c r="E9" s="8">
        <v>19.899999999999999</v>
      </c>
      <c r="F9" s="8">
        <v>15.99</v>
      </c>
      <c r="G9" s="8">
        <v>10.9</v>
      </c>
      <c r="H9" s="8">
        <f>AVERAGE(E9:G9)</f>
        <v>15.596666666666666</v>
      </c>
      <c r="I9" s="8">
        <f>D9*H9</f>
        <v>530.28666666666663</v>
      </c>
      <c r="J9" s="3"/>
    </row>
    <row r="10" spans="1:11" ht="15.75" customHeight="1">
      <c r="A10" s="29">
        <v>8</v>
      </c>
      <c r="B10" s="28" t="s">
        <v>152</v>
      </c>
      <c r="C10" s="10" t="s">
        <v>80</v>
      </c>
      <c r="D10" s="10">
        <v>15</v>
      </c>
      <c r="E10" s="23"/>
      <c r="F10" s="23"/>
      <c r="G10" s="23"/>
      <c r="H10" s="8"/>
      <c r="I10" s="8"/>
      <c r="J10" s="3"/>
    </row>
    <row r="11" spans="1:11" ht="15.75" customHeight="1">
      <c r="A11" s="29">
        <v>9</v>
      </c>
      <c r="B11" s="28" t="s">
        <v>153</v>
      </c>
      <c r="C11" s="10" t="s">
        <v>80</v>
      </c>
      <c r="D11" s="10">
        <v>135</v>
      </c>
      <c r="E11" s="23"/>
      <c r="F11" s="23"/>
      <c r="G11" s="23"/>
      <c r="H11" s="8"/>
      <c r="I11" s="8"/>
      <c r="J11" s="3"/>
    </row>
    <row r="12" spans="1:11" ht="15.75" customHeight="1">
      <c r="A12" s="29">
        <v>10</v>
      </c>
      <c r="B12" s="28" t="s">
        <v>154</v>
      </c>
      <c r="C12" s="10" t="s">
        <v>80</v>
      </c>
      <c r="D12" s="10">
        <v>66</v>
      </c>
      <c r="E12" s="23"/>
      <c r="F12" s="23"/>
      <c r="G12" s="23"/>
      <c r="H12" s="8"/>
      <c r="I12" s="8"/>
      <c r="J12" s="3"/>
    </row>
    <row r="13" spans="1:11" ht="15.75" customHeight="1">
      <c r="A13" s="29">
        <v>11</v>
      </c>
      <c r="B13" s="26" t="s">
        <v>155</v>
      </c>
      <c r="C13" s="10" t="s">
        <v>80</v>
      </c>
      <c r="D13" s="10">
        <v>127</v>
      </c>
      <c r="E13" s="8">
        <v>6.9</v>
      </c>
      <c r="F13" s="8">
        <v>5.9</v>
      </c>
      <c r="G13" s="8">
        <v>5.51</v>
      </c>
      <c r="H13" s="8">
        <f>AVERAGE(E13:G13)</f>
        <v>6.1033333333333344</v>
      </c>
      <c r="I13" s="8">
        <f>D13*H13</f>
        <v>775.12333333333345</v>
      </c>
      <c r="J13" s="3"/>
    </row>
    <row r="14" spans="1:11" ht="15.75" customHeight="1">
      <c r="A14" s="29">
        <v>12</v>
      </c>
      <c r="B14" s="28" t="s">
        <v>156</v>
      </c>
      <c r="C14" s="10" t="s">
        <v>80</v>
      </c>
      <c r="D14" s="10">
        <v>8</v>
      </c>
      <c r="E14" s="23"/>
      <c r="F14" s="23"/>
      <c r="G14" s="23"/>
      <c r="H14" s="8"/>
      <c r="I14" s="8"/>
      <c r="J14" s="3"/>
    </row>
    <row r="15" spans="1:11" ht="15.75" customHeight="1">
      <c r="A15" s="29">
        <v>13</v>
      </c>
      <c r="B15" s="28" t="s">
        <v>157</v>
      </c>
      <c r="C15" s="10" t="s">
        <v>80</v>
      </c>
      <c r="D15" s="10">
        <v>12</v>
      </c>
      <c r="E15" s="23"/>
      <c r="F15" s="23"/>
      <c r="G15" s="23"/>
      <c r="H15" s="8"/>
      <c r="I15" s="8"/>
      <c r="J15" s="3"/>
    </row>
    <row r="16" spans="1:11" ht="15.75" customHeight="1">
      <c r="A16" s="29">
        <v>14</v>
      </c>
      <c r="B16" s="26" t="s">
        <v>158</v>
      </c>
      <c r="C16" s="10" t="s">
        <v>80</v>
      </c>
      <c r="D16" s="10">
        <v>52</v>
      </c>
      <c r="E16" s="8">
        <v>22.25</v>
      </c>
      <c r="F16" s="8">
        <v>13.9</v>
      </c>
      <c r="G16" s="8">
        <v>24.99</v>
      </c>
      <c r="H16" s="8">
        <f>AVERAGE(E16:G16)</f>
        <v>20.38</v>
      </c>
      <c r="I16" s="8">
        <f>D16*H16</f>
        <v>1059.76</v>
      </c>
      <c r="J16" s="3"/>
    </row>
    <row r="17" spans="1:10" ht="15.75" customHeight="1">
      <c r="A17" s="29">
        <v>15</v>
      </c>
      <c r="B17" s="26" t="s">
        <v>159</v>
      </c>
      <c r="C17" s="10" t="s">
        <v>80</v>
      </c>
      <c r="D17" s="10">
        <v>70</v>
      </c>
      <c r="E17" s="8">
        <v>2.25</v>
      </c>
      <c r="F17" s="8">
        <v>1.75</v>
      </c>
      <c r="G17" s="8">
        <v>2.75</v>
      </c>
      <c r="H17" s="8">
        <f>AVERAGE(E17:G17)</f>
        <v>2.25</v>
      </c>
      <c r="I17" s="8">
        <f>D17*H17</f>
        <v>157.5</v>
      </c>
      <c r="J17" s="3"/>
    </row>
    <row r="18" spans="1:10" ht="15.75" customHeight="1">
      <c r="A18" s="29">
        <v>16</v>
      </c>
      <c r="B18" s="4" t="s">
        <v>160</v>
      </c>
      <c r="C18" s="10" t="s">
        <v>80</v>
      </c>
      <c r="D18" s="10">
        <v>196</v>
      </c>
      <c r="E18" s="8">
        <v>0.61</v>
      </c>
      <c r="F18" s="8">
        <v>1.88</v>
      </c>
      <c r="G18" s="8">
        <v>4.99</v>
      </c>
      <c r="H18" s="8">
        <f>AVERAGE(E18:G18)</f>
        <v>2.4933333333333336</v>
      </c>
      <c r="I18" s="8">
        <f>D18*H18</f>
        <v>488.69333333333338</v>
      </c>
      <c r="J18" s="3"/>
    </row>
    <row r="19" spans="1:10" ht="15.75" customHeight="1">
      <c r="A19" s="29">
        <v>17</v>
      </c>
      <c r="B19" s="26" t="s">
        <v>161</v>
      </c>
      <c r="C19" s="10" t="s">
        <v>80</v>
      </c>
      <c r="D19" s="10">
        <v>145</v>
      </c>
      <c r="E19" s="8">
        <v>9.57</v>
      </c>
      <c r="F19" s="8"/>
      <c r="G19" s="8">
        <v>6.6</v>
      </c>
      <c r="H19" s="8">
        <f>AVERAGE(E19:G19)</f>
        <v>8.0850000000000009</v>
      </c>
      <c r="I19" s="8">
        <f>D19*H19</f>
        <v>1172.325</v>
      </c>
      <c r="J19" s="3"/>
    </row>
    <row r="20" spans="1:10" ht="15.75" customHeight="1">
      <c r="A20" s="29">
        <v>18</v>
      </c>
      <c r="B20" s="4" t="s">
        <v>162</v>
      </c>
      <c r="C20" s="10" t="s">
        <v>18</v>
      </c>
      <c r="D20" s="10">
        <v>20</v>
      </c>
      <c r="E20" s="8">
        <v>13.65</v>
      </c>
      <c r="F20" s="8">
        <v>6.33</v>
      </c>
      <c r="G20" s="8">
        <v>16.989999999999998</v>
      </c>
      <c r="H20" s="8">
        <f>AVERAGE(E20:G20)</f>
        <v>12.323333333333332</v>
      </c>
      <c r="I20" s="8">
        <f>D20*H20</f>
        <v>246.46666666666664</v>
      </c>
      <c r="J20" s="3"/>
    </row>
    <row r="21" spans="1:10" ht="15.75" customHeight="1">
      <c r="A21" s="29">
        <v>19</v>
      </c>
      <c r="B21" s="31" t="s">
        <v>163</v>
      </c>
      <c r="C21" s="10" t="s">
        <v>18</v>
      </c>
      <c r="D21" s="10">
        <v>29</v>
      </c>
      <c r="E21" s="23"/>
      <c r="F21" s="23"/>
      <c r="G21" s="23"/>
      <c r="H21" s="8"/>
      <c r="I21" s="8"/>
      <c r="J21" s="3"/>
    </row>
    <row r="22" spans="1:10" ht="15.75" customHeight="1">
      <c r="A22" s="29">
        <v>20</v>
      </c>
      <c r="B22" s="31" t="s">
        <v>164</v>
      </c>
      <c r="C22" s="10" t="s">
        <v>18</v>
      </c>
      <c r="D22" s="10">
        <v>49</v>
      </c>
      <c r="E22" s="23"/>
      <c r="F22" s="23"/>
      <c r="G22" s="23"/>
      <c r="H22" s="8"/>
      <c r="I22" s="8"/>
      <c r="J22" s="3"/>
    </row>
    <row r="23" spans="1:10" ht="15.75" customHeight="1">
      <c r="A23" s="29">
        <v>21</v>
      </c>
      <c r="B23" s="4" t="s">
        <v>165</v>
      </c>
      <c r="C23" s="10" t="s">
        <v>18</v>
      </c>
      <c r="D23" s="10">
        <v>20</v>
      </c>
      <c r="E23" s="8">
        <v>7.89</v>
      </c>
      <c r="F23" s="8">
        <v>6.33</v>
      </c>
      <c r="G23" s="8">
        <v>16.989999999999998</v>
      </c>
      <c r="H23" s="8">
        <f>AVERAGE(E23:G23)</f>
        <v>10.403333333333332</v>
      </c>
      <c r="I23" s="8">
        <f>D23*H23</f>
        <v>208.06666666666666</v>
      </c>
      <c r="J23" s="3"/>
    </row>
    <row r="24" spans="1:10" ht="15.75" customHeight="1">
      <c r="A24" s="29">
        <v>22</v>
      </c>
      <c r="B24" s="31" t="s">
        <v>166</v>
      </c>
      <c r="C24" s="10" t="s">
        <v>18</v>
      </c>
      <c r="D24" s="10">
        <v>43</v>
      </c>
      <c r="E24" s="23"/>
      <c r="F24" s="23"/>
      <c r="G24" s="23"/>
      <c r="H24" s="8"/>
      <c r="I24" s="8"/>
      <c r="J24" s="3"/>
    </row>
    <row r="25" spans="1:10" ht="15.75" customHeight="1">
      <c r="A25" s="29">
        <v>23</v>
      </c>
      <c r="B25" s="31" t="s">
        <v>167</v>
      </c>
      <c r="C25" s="10" t="s">
        <v>18</v>
      </c>
      <c r="D25" s="10">
        <v>63</v>
      </c>
      <c r="E25" s="23"/>
      <c r="F25" s="23"/>
      <c r="G25" s="23"/>
      <c r="H25" s="8"/>
      <c r="I25" s="8"/>
      <c r="J25" s="3"/>
    </row>
    <row r="26" spans="1:10" ht="15.75" customHeight="1">
      <c r="A26" s="29">
        <v>24</v>
      </c>
      <c r="B26" s="4" t="s">
        <v>168</v>
      </c>
      <c r="C26" s="10" t="s">
        <v>18</v>
      </c>
      <c r="D26" s="10">
        <v>20</v>
      </c>
      <c r="E26" s="8">
        <v>29.9</v>
      </c>
      <c r="F26" s="8">
        <v>6.33</v>
      </c>
      <c r="G26" s="8">
        <v>11.18</v>
      </c>
      <c r="H26" s="8">
        <f>AVERAGE(E26:G26)</f>
        <v>15.803333333333333</v>
      </c>
      <c r="I26" s="8">
        <f>D26*H26</f>
        <v>316.06666666666666</v>
      </c>
      <c r="J26" s="3"/>
    </row>
    <row r="27" spans="1:10" ht="15.75" customHeight="1">
      <c r="A27" s="29">
        <v>25</v>
      </c>
      <c r="B27" s="31" t="s">
        <v>169</v>
      </c>
      <c r="C27" s="10" t="s">
        <v>18</v>
      </c>
      <c r="D27" s="10">
        <v>44</v>
      </c>
      <c r="E27" s="23"/>
      <c r="F27" s="23"/>
      <c r="G27" s="23"/>
      <c r="H27" s="32"/>
      <c r="I27" s="8"/>
      <c r="J27" s="3"/>
    </row>
    <row r="28" spans="1:10" ht="15.75" customHeight="1">
      <c r="A28" s="29">
        <v>26</v>
      </c>
      <c r="B28" s="31" t="s">
        <v>170</v>
      </c>
      <c r="C28" s="10" t="s">
        <v>18</v>
      </c>
      <c r="D28" s="10">
        <v>66</v>
      </c>
      <c r="E28" s="23"/>
      <c r="F28" s="23"/>
      <c r="G28" s="23"/>
      <c r="H28" s="8"/>
      <c r="I28" s="8"/>
      <c r="J28" s="3"/>
    </row>
    <row r="29" spans="1:10" ht="15.75" customHeight="1">
      <c r="A29" s="29">
        <v>27</v>
      </c>
      <c r="B29" s="26" t="s">
        <v>171</v>
      </c>
      <c r="C29" s="10" t="s">
        <v>80</v>
      </c>
      <c r="D29" s="10">
        <v>209</v>
      </c>
      <c r="E29" s="8">
        <v>29.9</v>
      </c>
      <c r="F29" s="8">
        <v>39.39</v>
      </c>
      <c r="G29" s="8">
        <v>39.9</v>
      </c>
      <c r="H29" s="8"/>
      <c r="I29" s="8"/>
      <c r="J29" s="3"/>
    </row>
    <row r="30" spans="1:10" ht="15.75" customHeight="1">
      <c r="A30" s="29">
        <v>28</v>
      </c>
      <c r="B30" s="30" t="s">
        <v>172</v>
      </c>
      <c r="C30" s="10" t="s">
        <v>80</v>
      </c>
      <c r="D30" s="10">
        <v>44</v>
      </c>
      <c r="E30" s="8">
        <v>9.98</v>
      </c>
      <c r="F30" s="8">
        <v>10.02</v>
      </c>
      <c r="G30" s="8">
        <v>6.43</v>
      </c>
      <c r="H30" s="8">
        <f>AVERAGE(E30:G30)</f>
        <v>8.81</v>
      </c>
      <c r="I30" s="8">
        <f>D30*H30</f>
        <v>387.64000000000004</v>
      </c>
      <c r="J30" s="3"/>
    </row>
    <row r="31" spans="1:10" ht="15.75" customHeight="1">
      <c r="A31" s="29">
        <v>29</v>
      </c>
      <c r="B31" s="26" t="s">
        <v>173</v>
      </c>
      <c r="C31" s="10" t="s">
        <v>22</v>
      </c>
      <c r="D31" s="10">
        <v>36</v>
      </c>
      <c r="E31" s="8">
        <v>52.9</v>
      </c>
      <c r="F31" s="8">
        <v>54.37</v>
      </c>
      <c r="G31" s="8">
        <v>69.599999999999994</v>
      </c>
      <c r="H31" s="8">
        <f>AVERAGE(E31:G31)</f>
        <v>58.956666666666671</v>
      </c>
      <c r="I31" s="8">
        <f>D31*H31</f>
        <v>2122.44</v>
      </c>
      <c r="J31" s="3"/>
    </row>
    <row r="32" spans="1:10" ht="15.75" customHeight="1">
      <c r="A32" s="29">
        <v>30</v>
      </c>
      <c r="B32" s="26" t="s">
        <v>174</v>
      </c>
      <c r="C32" s="10" t="s">
        <v>22</v>
      </c>
      <c r="D32" s="10">
        <v>20</v>
      </c>
      <c r="E32" s="8">
        <v>44.07</v>
      </c>
      <c r="F32" s="8">
        <v>56.11</v>
      </c>
      <c r="G32" s="8">
        <v>107.99</v>
      </c>
      <c r="H32" s="8">
        <f>AVERAGE(E32:G32)</f>
        <v>69.39</v>
      </c>
      <c r="I32" s="8">
        <f>D32*H32</f>
        <v>1387.8</v>
      </c>
      <c r="J32" s="3"/>
    </row>
    <row r="33" spans="1:10" ht="15.75" customHeight="1">
      <c r="A33" s="29">
        <v>31</v>
      </c>
      <c r="B33" s="26" t="s">
        <v>175</v>
      </c>
      <c r="C33" s="10" t="s">
        <v>22</v>
      </c>
      <c r="D33" s="10">
        <v>6</v>
      </c>
      <c r="E33" s="8">
        <v>233.66</v>
      </c>
      <c r="F33" s="8">
        <v>137.01</v>
      </c>
      <c r="G33" s="8">
        <v>235.55</v>
      </c>
      <c r="H33" s="8">
        <f>AVERAGE(E33:G33)</f>
        <v>202.07333333333335</v>
      </c>
      <c r="I33" s="8">
        <f>D33*H33</f>
        <v>1212.44</v>
      </c>
      <c r="J33" s="3"/>
    </row>
    <row r="34" spans="1:10" ht="15.75" customHeight="1">
      <c r="A34" s="29">
        <v>32</v>
      </c>
      <c r="B34" s="26" t="s">
        <v>176</v>
      </c>
      <c r="C34" s="10" t="s">
        <v>22</v>
      </c>
      <c r="D34" s="10">
        <v>46</v>
      </c>
      <c r="E34" s="8">
        <v>49.83</v>
      </c>
      <c r="F34" s="8">
        <v>37.9</v>
      </c>
      <c r="G34" s="8">
        <v>55.55</v>
      </c>
      <c r="H34" s="8">
        <f>AVERAGE(E34:G34)</f>
        <v>47.759999999999991</v>
      </c>
      <c r="I34" s="8">
        <f>D34*H34</f>
        <v>2196.9599999999996</v>
      </c>
      <c r="J34" s="3"/>
    </row>
    <row r="35" spans="1:10" ht="15.75" customHeight="1">
      <c r="A35" s="29">
        <v>33</v>
      </c>
      <c r="B35" s="28" t="s">
        <v>177</v>
      </c>
      <c r="C35" s="10" t="s">
        <v>80</v>
      </c>
      <c r="D35" s="10">
        <v>22</v>
      </c>
      <c r="E35" s="23"/>
      <c r="F35" s="23"/>
      <c r="G35" s="23"/>
      <c r="H35" s="8"/>
      <c r="I35" s="8"/>
      <c r="J35" s="3"/>
    </row>
    <row r="36" spans="1:10" ht="15.75" customHeight="1">
      <c r="A36" s="29">
        <v>34</v>
      </c>
      <c r="B36" s="28" t="s">
        <v>178</v>
      </c>
      <c r="C36" s="10" t="s">
        <v>80</v>
      </c>
      <c r="D36" s="10">
        <v>12</v>
      </c>
      <c r="E36" s="23"/>
      <c r="F36" s="23"/>
      <c r="G36" s="23"/>
      <c r="H36" s="8"/>
      <c r="I36" s="8"/>
      <c r="J36" s="3"/>
    </row>
    <row r="37" spans="1:10">
      <c r="A37" s="29">
        <v>35</v>
      </c>
      <c r="B37" s="28" t="s">
        <v>179</v>
      </c>
      <c r="C37" s="10" t="s">
        <v>80</v>
      </c>
      <c r="D37" s="10">
        <v>26</v>
      </c>
      <c r="E37" s="23"/>
      <c r="F37" s="23"/>
      <c r="G37" s="23"/>
      <c r="H37" s="8"/>
      <c r="I37" s="8"/>
      <c r="J37" s="3"/>
    </row>
    <row r="38" spans="1:10">
      <c r="A38" s="29">
        <v>36</v>
      </c>
      <c r="B38" s="26" t="s">
        <v>180</v>
      </c>
      <c r="C38" s="10" t="s">
        <v>82</v>
      </c>
      <c r="D38" s="10">
        <v>20</v>
      </c>
      <c r="E38" s="8">
        <v>28.9</v>
      </c>
      <c r="F38" s="8">
        <v>19.809999999999999</v>
      </c>
      <c r="G38" s="8">
        <v>18.04</v>
      </c>
      <c r="H38" s="8">
        <f>AVERAGE(E38:G38)</f>
        <v>22.25</v>
      </c>
      <c r="I38" s="8">
        <f>D38*H38</f>
        <v>445</v>
      </c>
      <c r="J38" s="3"/>
    </row>
    <row r="39" spans="1:10">
      <c r="A39" s="29">
        <v>37</v>
      </c>
      <c r="B39" s="26" t="s">
        <v>181</v>
      </c>
      <c r="C39" s="10" t="s">
        <v>80</v>
      </c>
      <c r="D39" s="10">
        <v>34</v>
      </c>
      <c r="E39" s="8">
        <v>12.4</v>
      </c>
      <c r="F39" s="8">
        <v>10.9</v>
      </c>
      <c r="G39" s="8">
        <v>12.4</v>
      </c>
      <c r="H39" s="8">
        <f>AVERAGE(E39:G39)</f>
        <v>11.9</v>
      </c>
      <c r="I39" s="8">
        <f>D39*H39</f>
        <v>404.6</v>
      </c>
      <c r="J39" s="3"/>
    </row>
    <row r="40" spans="1:10">
      <c r="A40" s="29">
        <v>38</v>
      </c>
      <c r="B40" s="28" t="s">
        <v>182</v>
      </c>
      <c r="C40" s="10" t="s">
        <v>80</v>
      </c>
      <c r="D40" s="10">
        <v>7</v>
      </c>
      <c r="E40" s="23"/>
      <c r="F40" s="23"/>
      <c r="G40" s="23"/>
      <c r="H40" s="8"/>
      <c r="I40" s="8"/>
      <c r="J40" s="3"/>
    </row>
    <row r="41" spans="1:10">
      <c r="A41" s="27">
        <v>39</v>
      </c>
      <c r="B41" s="26" t="s">
        <v>183</v>
      </c>
      <c r="C41" s="10" t="s">
        <v>22</v>
      </c>
      <c r="D41" s="10">
        <v>42</v>
      </c>
      <c r="E41" s="8">
        <v>10.4</v>
      </c>
      <c r="F41" s="8">
        <v>10.68</v>
      </c>
      <c r="G41" s="8">
        <v>11.26</v>
      </c>
      <c r="H41" s="8">
        <f>AVERAGE(E41:G41)</f>
        <v>10.78</v>
      </c>
      <c r="I41" s="8">
        <f>D41*H41</f>
        <v>452.76</v>
      </c>
      <c r="J41" s="3"/>
    </row>
    <row r="42" spans="1:10" ht="15">
      <c r="A42" s="5"/>
      <c r="B42" s="11"/>
      <c r="C42" s="11"/>
      <c r="D42" s="11"/>
      <c r="E42" s="18"/>
      <c r="F42" s="18"/>
      <c r="G42" s="18"/>
      <c r="H42" s="18"/>
      <c r="I42" s="18"/>
      <c r="J42" s="3"/>
    </row>
    <row r="43" spans="1:10" ht="15">
      <c r="A43" s="5"/>
      <c r="B43" s="11"/>
      <c r="C43" s="11"/>
      <c r="D43" s="11"/>
      <c r="E43" s="18"/>
      <c r="F43" s="18"/>
      <c r="G43" s="18"/>
      <c r="H43" s="18"/>
      <c r="I43" s="6"/>
      <c r="J43" s="3"/>
    </row>
    <row r="44" spans="1:10" ht="18">
      <c r="A44" s="5"/>
      <c r="B44" s="105" t="s">
        <v>31</v>
      </c>
      <c r="C44" s="106"/>
      <c r="D44" s="106"/>
      <c r="E44" s="25"/>
      <c r="F44" s="25"/>
      <c r="G44" s="25"/>
      <c r="H44" s="25"/>
      <c r="I44" s="18"/>
      <c r="J44" s="3"/>
    </row>
    <row r="45" spans="1:10">
      <c r="A45" s="17">
        <v>40</v>
      </c>
      <c r="B45" s="9" t="s">
        <v>184</v>
      </c>
      <c r="C45" s="10" t="s">
        <v>22</v>
      </c>
      <c r="D45" s="10">
        <v>103</v>
      </c>
      <c r="E45" s="8">
        <v>5.19</v>
      </c>
      <c r="F45" s="8">
        <v>3.88</v>
      </c>
      <c r="G45" s="8">
        <v>5.73</v>
      </c>
      <c r="H45" s="8">
        <f>AVERAGE(E45:G45)</f>
        <v>4.9333333333333336</v>
      </c>
      <c r="I45" s="8">
        <f>D45*H45</f>
        <v>508.13333333333338</v>
      </c>
      <c r="J45" s="3"/>
    </row>
    <row r="46" spans="1:10">
      <c r="A46" s="7">
        <v>41</v>
      </c>
      <c r="B46" s="9" t="s">
        <v>185</v>
      </c>
      <c r="C46" s="10" t="s">
        <v>22</v>
      </c>
      <c r="D46" s="10">
        <v>121</v>
      </c>
      <c r="E46" s="8">
        <v>66.5</v>
      </c>
      <c r="F46" s="8">
        <v>74.989999999999995</v>
      </c>
      <c r="G46" s="8">
        <v>69.989999999999995</v>
      </c>
      <c r="H46" s="8">
        <f>AVERAGE(E46:G46)</f>
        <v>70.493333333333339</v>
      </c>
      <c r="I46" s="8">
        <f>D46*H46</f>
        <v>8529.6933333333345</v>
      </c>
      <c r="J46" s="3"/>
    </row>
    <row r="47" spans="1:10">
      <c r="A47" s="7">
        <v>42</v>
      </c>
      <c r="B47" s="9" t="s">
        <v>186</v>
      </c>
      <c r="C47" s="10" t="s">
        <v>80</v>
      </c>
      <c r="D47" s="10">
        <v>72</v>
      </c>
      <c r="E47" s="8">
        <v>76.900000000000006</v>
      </c>
      <c r="F47" s="8">
        <v>40.98</v>
      </c>
      <c r="G47" s="8">
        <v>34.5</v>
      </c>
      <c r="H47" s="8">
        <f>AVERAGE(E47:G47)</f>
        <v>50.793333333333329</v>
      </c>
      <c r="I47" s="8">
        <f>D47*H47</f>
        <v>3657.12</v>
      </c>
      <c r="J47" s="3"/>
    </row>
    <row r="48" spans="1:10">
      <c r="A48" s="7">
        <v>43</v>
      </c>
      <c r="B48" s="9" t="s">
        <v>187</v>
      </c>
      <c r="C48" s="10" t="s">
        <v>82</v>
      </c>
      <c r="D48" s="10">
        <v>95</v>
      </c>
      <c r="E48" s="8">
        <v>68.900000000000006</v>
      </c>
      <c r="F48" s="8">
        <v>68.900000000000006</v>
      </c>
      <c r="G48" s="8">
        <v>91.99</v>
      </c>
      <c r="H48" s="8">
        <f>AVERAGE(E48:G48)</f>
        <v>76.596666666666678</v>
      </c>
      <c r="I48" s="8">
        <f>D48*H48</f>
        <v>7276.6833333333343</v>
      </c>
      <c r="J48" s="3"/>
    </row>
    <row r="49" spans="1:10">
      <c r="A49" s="7">
        <v>44</v>
      </c>
      <c r="B49" s="9" t="s">
        <v>188</v>
      </c>
      <c r="C49" s="10" t="s">
        <v>80</v>
      </c>
      <c r="D49" s="10">
        <v>21</v>
      </c>
      <c r="E49" s="8">
        <v>0.99</v>
      </c>
      <c r="F49" s="8">
        <v>1.42</v>
      </c>
      <c r="G49" s="8">
        <v>2.69</v>
      </c>
      <c r="H49" s="8">
        <f>AVERAGE(E49:G49)</f>
        <v>1.7</v>
      </c>
      <c r="I49" s="8">
        <f>D49*H49</f>
        <v>35.699999999999996</v>
      </c>
      <c r="J49" s="3"/>
    </row>
    <row r="50" spans="1:10">
      <c r="A50" s="7">
        <v>45</v>
      </c>
      <c r="B50" s="22" t="s">
        <v>189</v>
      </c>
      <c r="C50" s="10" t="s">
        <v>22</v>
      </c>
      <c r="D50" s="10">
        <v>26</v>
      </c>
      <c r="E50" s="23"/>
      <c r="F50" s="23"/>
      <c r="G50" s="23"/>
      <c r="H50" s="8"/>
      <c r="I50" s="8"/>
      <c r="J50" s="3"/>
    </row>
    <row r="51" spans="1:10">
      <c r="A51" s="15">
        <v>46</v>
      </c>
      <c r="B51" s="22" t="s">
        <v>190</v>
      </c>
      <c r="C51" s="10" t="s">
        <v>80</v>
      </c>
      <c r="D51" s="10">
        <v>58</v>
      </c>
      <c r="E51" s="23"/>
      <c r="F51" s="23"/>
      <c r="G51" s="23"/>
      <c r="H51" s="8"/>
      <c r="I51" s="8"/>
      <c r="J51" s="3"/>
    </row>
    <row r="52" spans="1:10" ht="15">
      <c r="A52" s="5"/>
      <c r="B52" s="11"/>
      <c r="C52" s="11"/>
      <c r="D52" s="11"/>
      <c r="E52" s="8"/>
      <c r="F52" s="8"/>
      <c r="G52" s="8"/>
      <c r="H52" s="8"/>
      <c r="I52" s="6"/>
      <c r="J52" s="3"/>
    </row>
    <row r="53" spans="1:10" ht="18">
      <c r="A53" s="5"/>
      <c r="B53" s="105" t="s">
        <v>37</v>
      </c>
      <c r="C53" s="106"/>
      <c r="D53" s="106"/>
      <c r="E53" s="8"/>
      <c r="F53" s="8"/>
      <c r="G53" s="8"/>
      <c r="H53" s="8"/>
      <c r="I53" s="8"/>
      <c r="J53" s="3"/>
    </row>
    <row r="54" spans="1:10">
      <c r="A54" s="17">
        <v>47</v>
      </c>
      <c r="B54" s="9" t="s">
        <v>191</v>
      </c>
      <c r="C54" s="10" t="s">
        <v>80</v>
      </c>
      <c r="D54" s="10">
        <v>13</v>
      </c>
      <c r="E54" s="8">
        <v>7.93</v>
      </c>
      <c r="F54" s="8">
        <v>3.2</v>
      </c>
      <c r="G54" s="8">
        <v>6.73</v>
      </c>
      <c r="H54" s="8">
        <f>AVERAGE(E54:G54)</f>
        <v>5.9533333333333331</v>
      </c>
      <c r="I54" s="8">
        <f>D54*H54</f>
        <v>77.393333333333331</v>
      </c>
      <c r="J54" s="3"/>
    </row>
    <row r="55" spans="1:10">
      <c r="A55" s="7">
        <v>48</v>
      </c>
      <c r="B55" s="22" t="s">
        <v>38</v>
      </c>
      <c r="C55" s="10" t="s">
        <v>80</v>
      </c>
      <c r="D55" s="10">
        <v>51</v>
      </c>
      <c r="E55" s="23"/>
      <c r="F55" s="23"/>
      <c r="G55" s="23"/>
      <c r="H55" s="8"/>
      <c r="I55" s="8"/>
      <c r="J55" s="3"/>
    </row>
    <row r="56" spans="1:10">
      <c r="A56" s="7">
        <v>49</v>
      </c>
      <c r="B56" s="9" t="s">
        <v>192</v>
      </c>
      <c r="C56" s="10" t="s">
        <v>80</v>
      </c>
      <c r="D56" s="10">
        <v>23</v>
      </c>
      <c r="E56" s="8">
        <v>4.9000000000000004</v>
      </c>
      <c r="F56" s="8">
        <v>4.37</v>
      </c>
      <c r="G56" s="8">
        <v>3.39</v>
      </c>
      <c r="H56" s="8">
        <f>AVERAGE(E56:G56)</f>
        <v>4.22</v>
      </c>
      <c r="I56" s="8">
        <f>D56*H56</f>
        <v>97.059999999999988</v>
      </c>
      <c r="J56" s="3"/>
    </row>
    <row r="57" spans="1:10">
      <c r="A57" s="7">
        <v>50</v>
      </c>
      <c r="B57" s="9" t="s">
        <v>193</v>
      </c>
      <c r="C57" s="10" t="s">
        <v>80</v>
      </c>
      <c r="D57" s="10">
        <v>24</v>
      </c>
      <c r="E57" s="8">
        <v>6.62</v>
      </c>
      <c r="F57" s="8">
        <v>7.7</v>
      </c>
      <c r="G57" s="8">
        <v>25.9</v>
      </c>
      <c r="H57" s="8">
        <f>AVERAGE(E57:G57)</f>
        <v>13.406666666666666</v>
      </c>
      <c r="I57" s="8">
        <f>D57*H57</f>
        <v>321.76</v>
      </c>
      <c r="J57" s="3"/>
    </row>
    <row r="58" spans="1:10">
      <c r="A58" s="7">
        <v>51</v>
      </c>
      <c r="B58" s="22" t="s">
        <v>194</v>
      </c>
      <c r="C58" s="10" t="s">
        <v>80</v>
      </c>
      <c r="D58" s="10">
        <v>47</v>
      </c>
      <c r="E58" s="23"/>
      <c r="F58" s="23"/>
      <c r="G58" s="23"/>
      <c r="H58" s="8"/>
      <c r="I58" s="8"/>
      <c r="J58" s="3"/>
    </row>
    <row r="59" spans="1:10">
      <c r="A59" s="7">
        <v>52</v>
      </c>
      <c r="B59" s="9" t="s">
        <v>195</v>
      </c>
      <c r="C59" s="10" t="s">
        <v>80</v>
      </c>
      <c r="D59" s="10">
        <v>22</v>
      </c>
      <c r="E59" s="8">
        <v>10.54</v>
      </c>
      <c r="F59" s="8">
        <v>19.45</v>
      </c>
      <c r="G59" s="8">
        <v>19.98</v>
      </c>
      <c r="H59" s="8">
        <f t="shared" ref="H59:H66" si="0">AVERAGE(E59:G59)</f>
        <v>16.656666666666666</v>
      </c>
      <c r="I59" s="8">
        <f t="shared" ref="I59:I66" si="1">D59*H59</f>
        <v>366.44666666666666</v>
      </c>
      <c r="J59" s="3"/>
    </row>
    <row r="60" spans="1:10">
      <c r="A60" s="7">
        <v>53</v>
      </c>
      <c r="B60" s="9" t="s">
        <v>196</v>
      </c>
      <c r="C60" s="10" t="s">
        <v>80</v>
      </c>
      <c r="D60" s="10">
        <v>19</v>
      </c>
      <c r="E60" s="8">
        <v>13.55</v>
      </c>
      <c r="F60" s="8">
        <v>11.97</v>
      </c>
      <c r="G60" s="8">
        <v>13.55</v>
      </c>
      <c r="H60" s="8">
        <f t="shared" si="0"/>
        <v>13.023333333333335</v>
      </c>
      <c r="I60" s="8">
        <f t="shared" si="1"/>
        <v>247.44333333333336</v>
      </c>
      <c r="J60" s="3"/>
    </row>
    <row r="61" spans="1:10">
      <c r="A61" s="7">
        <v>54</v>
      </c>
      <c r="B61" s="9" t="s">
        <v>197</v>
      </c>
      <c r="C61" s="10" t="s">
        <v>80</v>
      </c>
      <c r="D61" s="10">
        <v>34</v>
      </c>
      <c r="E61" s="8">
        <v>18.079999999999998</v>
      </c>
      <c r="F61" s="8">
        <v>17.48</v>
      </c>
      <c r="G61" s="8">
        <v>18.079999999999998</v>
      </c>
      <c r="H61" s="8">
        <f t="shared" si="0"/>
        <v>17.88</v>
      </c>
      <c r="I61" s="8">
        <f t="shared" si="1"/>
        <v>607.91999999999996</v>
      </c>
      <c r="J61" s="3"/>
    </row>
    <row r="62" spans="1:10">
      <c r="A62" s="7">
        <v>55</v>
      </c>
      <c r="B62" s="9" t="s">
        <v>198</v>
      </c>
      <c r="C62" s="10" t="s">
        <v>80</v>
      </c>
      <c r="D62" s="10">
        <v>6</v>
      </c>
      <c r="E62" s="8" t="s">
        <v>199</v>
      </c>
      <c r="F62" s="8">
        <v>19.89</v>
      </c>
      <c r="G62" s="8">
        <v>59.9</v>
      </c>
      <c r="H62" s="8">
        <f t="shared" si="0"/>
        <v>39.894999999999996</v>
      </c>
      <c r="I62" s="8">
        <f t="shared" si="1"/>
        <v>239.36999999999998</v>
      </c>
      <c r="J62" s="3"/>
    </row>
    <row r="63" spans="1:10">
      <c r="A63" s="7">
        <v>56</v>
      </c>
      <c r="B63" s="9" t="s">
        <v>39</v>
      </c>
      <c r="C63" s="10" t="s">
        <v>80</v>
      </c>
      <c r="D63" s="10">
        <v>23</v>
      </c>
      <c r="E63" s="8">
        <v>26.05</v>
      </c>
      <c r="F63" s="8">
        <v>10.51</v>
      </c>
      <c r="G63" s="8">
        <v>30</v>
      </c>
      <c r="H63" s="8">
        <f t="shared" si="0"/>
        <v>22.186666666666667</v>
      </c>
      <c r="I63" s="8">
        <f t="shared" si="1"/>
        <v>510.29333333333335</v>
      </c>
      <c r="J63" s="3"/>
    </row>
    <row r="64" spans="1:10">
      <c r="A64" s="7">
        <v>57</v>
      </c>
      <c r="B64" s="9" t="s">
        <v>40</v>
      </c>
      <c r="C64" s="10" t="s">
        <v>80</v>
      </c>
      <c r="D64" s="10">
        <v>16</v>
      </c>
      <c r="E64" s="8">
        <v>34.880000000000003</v>
      </c>
      <c r="F64" s="8">
        <v>44.35</v>
      </c>
      <c r="G64" s="8">
        <v>50.2</v>
      </c>
      <c r="H64" s="8">
        <f t="shared" si="0"/>
        <v>43.143333333333338</v>
      </c>
      <c r="I64" s="8">
        <f t="shared" si="1"/>
        <v>690.29333333333341</v>
      </c>
      <c r="J64" s="3"/>
    </row>
    <row r="65" spans="1:10">
      <c r="A65" s="7">
        <v>58</v>
      </c>
      <c r="B65" s="9" t="s">
        <v>200</v>
      </c>
      <c r="C65" s="10" t="s">
        <v>80</v>
      </c>
      <c r="D65" s="10">
        <v>14</v>
      </c>
      <c r="E65" s="8">
        <v>63.47</v>
      </c>
      <c r="F65" s="8">
        <v>18.079999999999998</v>
      </c>
      <c r="G65" s="8">
        <v>63</v>
      </c>
      <c r="H65" s="8">
        <f t="shared" si="0"/>
        <v>48.183333333333337</v>
      </c>
      <c r="I65" s="8">
        <f t="shared" si="1"/>
        <v>674.56666666666672</v>
      </c>
      <c r="J65" s="3"/>
    </row>
    <row r="66" spans="1:10">
      <c r="A66" s="7">
        <v>59</v>
      </c>
      <c r="B66" s="9" t="s">
        <v>201</v>
      </c>
      <c r="C66" s="10" t="s">
        <v>80</v>
      </c>
      <c r="D66" s="10">
        <v>63</v>
      </c>
      <c r="E66" s="8">
        <v>38.26</v>
      </c>
      <c r="F66" s="8">
        <v>32.99</v>
      </c>
      <c r="G66" s="8">
        <v>14.09</v>
      </c>
      <c r="H66" s="8">
        <f t="shared" si="0"/>
        <v>28.446666666666669</v>
      </c>
      <c r="I66" s="8">
        <f t="shared" si="1"/>
        <v>1792.14</v>
      </c>
      <c r="J66" s="3"/>
    </row>
    <row r="67" spans="1:10">
      <c r="A67" s="15">
        <v>60</v>
      </c>
      <c r="B67" s="22" t="s">
        <v>102</v>
      </c>
      <c r="C67" s="10" t="s">
        <v>80</v>
      </c>
      <c r="D67" s="10">
        <v>18</v>
      </c>
      <c r="E67" s="23"/>
      <c r="F67" s="23"/>
      <c r="G67" s="23"/>
      <c r="H67" s="8"/>
      <c r="I67" s="8"/>
      <c r="J67" s="3"/>
    </row>
    <row r="68" spans="1:10" ht="15">
      <c r="A68" s="5"/>
      <c r="B68" s="11"/>
      <c r="C68" s="11"/>
      <c r="D68" s="11"/>
      <c r="E68" s="8"/>
      <c r="F68" s="8"/>
      <c r="G68" s="8"/>
      <c r="H68" s="24"/>
      <c r="I68" s="8"/>
      <c r="J68" s="3"/>
    </row>
    <row r="69" spans="1:10" ht="18">
      <c r="A69" s="5"/>
      <c r="B69" s="105" t="s">
        <v>45</v>
      </c>
      <c r="C69" s="106"/>
      <c r="D69" s="106"/>
      <c r="E69" s="8"/>
      <c r="F69" s="8"/>
      <c r="G69" s="8"/>
      <c r="H69" s="8"/>
      <c r="I69" s="8"/>
      <c r="J69" s="3"/>
    </row>
    <row r="70" spans="1:10">
      <c r="A70" s="17">
        <v>61</v>
      </c>
      <c r="B70" s="9" t="s">
        <v>202</v>
      </c>
      <c r="C70" s="10" t="s">
        <v>80</v>
      </c>
      <c r="D70" s="10">
        <v>25</v>
      </c>
      <c r="E70" s="8">
        <v>17.07</v>
      </c>
      <c r="F70" s="8">
        <v>14.27</v>
      </c>
      <c r="G70" s="8">
        <v>15.64</v>
      </c>
      <c r="H70" s="8">
        <f>AVERAGE(E70:G70)</f>
        <v>15.660000000000002</v>
      </c>
      <c r="I70" s="8">
        <f>D70*H70</f>
        <v>391.50000000000006</v>
      </c>
      <c r="J70" s="3"/>
    </row>
    <row r="71" spans="1:10">
      <c r="A71" s="7">
        <v>62</v>
      </c>
      <c r="B71" s="9" t="s">
        <v>203</v>
      </c>
      <c r="C71" s="10" t="s">
        <v>80</v>
      </c>
      <c r="D71" s="10">
        <v>21</v>
      </c>
      <c r="E71" s="8">
        <v>34.99</v>
      </c>
      <c r="F71" s="8">
        <v>22.31</v>
      </c>
      <c r="G71" s="8">
        <v>29.99</v>
      </c>
      <c r="H71" s="8">
        <f>AVERAGE(E71:G71)</f>
        <v>29.096666666666664</v>
      </c>
      <c r="I71" s="8">
        <f>D71*H71</f>
        <v>611.03</v>
      </c>
      <c r="J71" s="3"/>
    </row>
    <row r="72" spans="1:10">
      <c r="A72" s="7">
        <v>63</v>
      </c>
      <c r="B72" s="22" t="s">
        <v>104</v>
      </c>
      <c r="C72" s="10" t="s">
        <v>80</v>
      </c>
      <c r="D72" s="10">
        <v>47</v>
      </c>
      <c r="E72" s="23"/>
      <c r="F72" s="23"/>
      <c r="G72" s="23"/>
      <c r="H72" s="8"/>
      <c r="I72" s="8"/>
      <c r="J72" s="3"/>
    </row>
    <row r="73" spans="1:10">
      <c r="A73" s="7">
        <v>64</v>
      </c>
      <c r="B73" s="22" t="s">
        <v>204</v>
      </c>
      <c r="C73" s="10" t="s">
        <v>80</v>
      </c>
      <c r="D73" s="10">
        <v>52</v>
      </c>
      <c r="E73" s="23"/>
      <c r="F73" s="23"/>
      <c r="G73" s="23"/>
      <c r="H73" s="8"/>
      <c r="I73" s="8"/>
      <c r="J73" s="3"/>
    </row>
    <row r="74" spans="1:10">
      <c r="A74" s="7">
        <v>65</v>
      </c>
      <c r="B74" s="22" t="s">
        <v>205</v>
      </c>
      <c r="C74" s="10" t="s">
        <v>80</v>
      </c>
      <c r="D74" s="10">
        <v>26</v>
      </c>
      <c r="E74" s="23"/>
      <c r="F74" s="23"/>
      <c r="G74" s="23"/>
      <c r="H74" s="8"/>
      <c r="I74" s="8"/>
      <c r="J74" s="3"/>
    </row>
    <row r="75" spans="1:10">
      <c r="A75" s="7">
        <v>66</v>
      </c>
      <c r="B75" s="22" t="s">
        <v>49</v>
      </c>
      <c r="C75" s="10" t="s">
        <v>80</v>
      </c>
      <c r="D75" s="10">
        <v>53</v>
      </c>
      <c r="E75" s="23"/>
      <c r="F75" s="23"/>
      <c r="G75" s="23"/>
      <c r="H75" s="8"/>
      <c r="I75" s="8"/>
      <c r="J75" s="3"/>
    </row>
    <row r="76" spans="1:10">
      <c r="A76" s="7"/>
      <c r="B76" s="22"/>
      <c r="C76" s="10"/>
      <c r="D76" s="10"/>
      <c r="E76" s="23"/>
      <c r="F76" s="23"/>
      <c r="G76" s="23"/>
      <c r="H76" s="8"/>
      <c r="I76" s="8"/>
      <c r="J76" s="3"/>
    </row>
    <row r="77" spans="1:10">
      <c r="A77" s="7"/>
      <c r="B77" s="22"/>
      <c r="C77" s="10"/>
      <c r="D77" s="10"/>
      <c r="E77" s="23"/>
      <c r="F77" s="23"/>
      <c r="G77" s="23"/>
      <c r="H77" s="8"/>
      <c r="I77" s="8"/>
      <c r="J77" s="3"/>
    </row>
    <row r="78" spans="1:10">
      <c r="A78" s="7">
        <v>68</v>
      </c>
      <c r="B78" s="22" t="s">
        <v>206</v>
      </c>
      <c r="C78" s="10" t="s">
        <v>22</v>
      </c>
      <c r="D78" s="10">
        <v>2</v>
      </c>
      <c r="E78" s="23"/>
      <c r="F78" s="23"/>
      <c r="G78" s="23"/>
      <c r="H78" s="8"/>
      <c r="I78" s="8"/>
      <c r="J78" s="3"/>
    </row>
    <row r="79" spans="1:10">
      <c r="A79" s="7">
        <v>69</v>
      </c>
      <c r="B79" s="9" t="s">
        <v>207</v>
      </c>
      <c r="C79" s="10" t="s">
        <v>80</v>
      </c>
      <c r="D79" s="10">
        <v>23</v>
      </c>
      <c r="E79" s="8">
        <v>16.260000000000002</v>
      </c>
      <c r="F79" s="8">
        <v>20.09</v>
      </c>
      <c r="G79" s="8">
        <v>19.09</v>
      </c>
      <c r="H79" s="8">
        <f>AVERAGE(E79:G79)</f>
        <v>18.48</v>
      </c>
      <c r="I79" s="8">
        <f>D79*H79</f>
        <v>425.04</v>
      </c>
      <c r="J79" s="3"/>
    </row>
    <row r="80" spans="1:10">
      <c r="A80" s="7">
        <v>70</v>
      </c>
      <c r="B80" s="9" t="s">
        <v>208</v>
      </c>
      <c r="C80" s="10" t="s">
        <v>80</v>
      </c>
      <c r="D80" s="10">
        <v>19</v>
      </c>
      <c r="E80" s="8"/>
      <c r="F80" s="8"/>
      <c r="G80" s="8"/>
      <c r="H80" s="8"/>
      <c r="I80" s="8"/>
      <c r="J80" s="3"/>
    </row>
    <row r="81" spans="1:10">
      <c r="A81" s="15">
        <v>71</v>
      </c>
      <c r="B81" s="9" t="s">
        <v>209</v>
      </c>
      <c r="C81" s="10" t="s">
        <v>80</v>
      </c>
      <c r="D81" s="10">
        <v>13</v>
      </c>
      <c r="E81" s="8">
        <v>576.78</v>
      </c>
      <c r="F81" s="8">
        <v>576.78</v>
      </c>
      <c r="G81" s="8">
        <v>520.20000000000005</v>
      </c>
      <c r="H81" s="8">
        <f>AVERAGE(E81:G81)</f>
        <v>557.91999999999996</v>
      </c>
      <c r="I81" s="8">
        <f>D81*H81</f>
        <v>7252.9599999999991</v>
      </c>
      <c r="J81" s="3"/>
    </row>
    <row r="82" spans="1:10" ht="18">
      <c r="A82" s="5"/>
      <c r="B82" s="109" t="s">
        <v>60</v>
      </c>
      <c r="C82" s="110"/>
      <c r="D82" s="110"/>
      <c r="E82" s="18"/>
      <c r="F82" s="18"/>
      <c r="G82" s="18"/>
      <c r="H82" s="8"/>
      <c r="I82" s="18"/>
      <c r="J82" s="3"/>
    </row>
    <row r="83" spans="1:10">
      <c r="A83" s="17">
        <v>72</v>
      </c>
      <c r="B83" s="9" t="s">
        <v>210</v>
      </c>
      <c r="C83" s="10"/>
      <c r="D83" s="10">
        <v>11</v>
      </c>
      <c r="E83" s="8">
        <v>699</v>
      </c>
      <c r="F83" s="8">
        <v>269</v>
      </c>
      <c r="G83" s="8">
        <v>319</v>
      </c>
      <c r="H83" s="8">
        <f t="shared" ref="H83:H98" si="2">AVERAGE(E83:G83)</f>
        <v>429</v>
      </c>
      <c r="I83" s="8">
        <f t="shared" ref="I83:I98" si="3">D83*H83</f>
        <v>4719</v>
      </c>
      <c r="J83" s="3"/>
    </row>
    <row r="84" spans="1:10">
      <c r="A84" s="21">
        <v>73</v>
      </c>
      <c r="B84" s="16" t="s">
        <v>211</v>
      </c>
      <c r="C84" s="10"/>
      <c r="D84" s="10">
        <v>9</v>
      </c>
      <c r="E84" s="8">
        <v>2051</v>
      </c>
      <c r="F84" s="8">
        <v>1960</v>
      </c>
      <c r="G84" s="8">
        <v>1590</v>
      </c>
      <c r="H84" s="8">
        <f t="shared" si="2"/>
        <v>1867</v>
      </c>
      <c r="I84" s="8">
        <f t="shared" si="3"/>
        <v>16803</v>
      </c>
      <c r="J84" s="3"/>
    </row>
    <row r="85" spans="1:10">
      <c r="A85" s="7">
        <v>74</v>
      </c>
      <c r="B85" s="9" t="s">
        <v>212</v>
      </c>
      <c r="C85" s="10"/>
      <c r="D85" s="10">
        <v>13</v>
      </c>
      <c r="E85" s="8">
        <v>179.1</v>
      </c>
      <c r="F85" s="8">
        <v>227.91</v>
      </c>
      <c r="G85" s="8">
        <v>183.98</v>
      </c>
      <c r="H85" s="8">
        <f t="shared" si="2"/>
        <v>196.99666666666667</v>
      </c>
      <c r="I85" s="8">
        <f t="shared" si="3"/>
        <v>2560.9566666666669</v>
      </c>
      <c r="J85" s="3"/>
    </row>
    <row r="86" spans="1:10">
      <c r="A86" s="7">
        <v>75</v>
      </c>
      <c r="B86" s="9" t="s">
        <v>213</v>
      </c>
      <c r="C86" s="10"/>
      <c r="D86" s="10">
        <v>8</v>
      </c>
      <c r="E86" s="8">
        <v>119.7</v>
      </c>
      <c r="F86" s="8">
        <v>109</v>
      </c>
      <c r="G86" s="8">
        <v>124.7</v>
      </c>
      <c r="H86" s="8">
        <f t="shared" si="2"/>
        <v>117.8</v>
      </c>
      <c r="I86" s="8">
        <f t="shared" si="3"/>
        <v>942.4</v>
      </c>
      <c r="J86" s="3"/>
    </row>
    <row r="87" spans="1:10">
      <c r="A87" s="7">
        <v>76</v>
      </c>
      <c r="B87" s="22" t="s">
        <v>214</v>
      </c>
      <c r="C87" s="10"/>
      <c r="D87" s="10">
        <v>6</v>
      </c>
      <c r="E87" s="8">
        <v>22.1</v>
      </c>
      <c r="F87" s="8">
        <v>20.46</v>
      </c>
      <c r="G87" s="8">
        <v>37.520000000000003</v>
      </c>
      <c r="H87" s="8">
        <f t="shared" si="2"/>
        <v>26.693333333333339</v>
      </c>
      <c r="I87" s="8">
        <f t="shared" si="3"/>
        <v>160.16000000000003</v>
      </c>
      <c r="J87" s="3"/>
    </row>
    <row r="88" spans="1:10">
      <c r="A88" s="7">
        <v>77</v>
      </c>
      <c r="B88" s="9" t="s">
        <v>215</v>
      </c>
      <c r="C88" s="10"/>
      <c r="D88" s="10">
        <v>20</v>
      </c>
      <c r="E88" s="8">
        <v>58.6</v>
      </c>
      <c r="F88" s="8">
        <v>50.92</v>
      </c>
      <c r="G88" s="8">
        <v>53.6</v>
      </c>
      <c r="H88" s="8">
        <f t="shared" si="2"/>
        <v>54.373333333333335</v>
      </c>
      <c r="I88" s="8">
        <f t="shared" si="3"/>
        <v>1087.4666666666667</v>
      </c>
      <c r="J88" s="3"/>
    </row>
    <row r="89" spans="1:10">
      <c r="A89" s="7">
        <v>78</v>
      </c>
      <c r="B89" s="19" t="s">
        <v>216</v>
      </c>
      <c r="C89" s="10"/>
      <c r="D89" s="10">
        <v>117</v>
      </c>
      <c r="E89" s="8">
        <v>74.2</v>
      </c>
      <c r="F89" s="8">
        <v>31.34</v>
      </c>
      <c r="G89" s="8">
        <v>37.99</v>
      </c>
      <c r="H89" s="8">
        <f t="shared" si="2"/>
        <v>47.843333333333334</v>
      </c>
      <c r="I89" s="8">
        <f t="shared" si="3"/>
        <v>5597.67</v>
      </c>
      <c r="J89" s="3"/>
    </row>
    <row r="90" spans="1:10">
      <c r="A90" s="7">
        <v>79</v>
      </c>
      <c r="B90" s="9" t="s">
        <v>217</v>
      </c>
      <c r="C90" s="10"/>
      <c r="D90" s="10">
        <v>160</v>
      </c>
      <c r="E90" s="8">
        <v>40</v>
      </c>
      <c r="F90" s="8">
        <v>48.94</v>
      </c>
      <c r="G90" s="8">
        <v>39.9</v>
      </c>
      <c r="H90" s="8">
        <f t="shared" si="2"/>
        <v>42.946666666666665</v>
      </c>
      <c r="I90" s="8">
        <f t="shared" si="3"/>
        <v>6871.4666666666662</v>
      </c>
      <c r="J90" s="3"/>
    </row>
    <row r="91" spans="1:10">
      <c r="A91" s="7">
        <v>80</v>
      </c>
      <c r="B91" s="16" t="s">
        <v>218</v>
      </c>
      <c r="C91" s="10"/>
      <c r="D91" s="10">
        <v>267</v>
      </c>
      <c r="E91" s="8">
        <v>38</v>
      </c>
      <c r="F91" s="8">
        <v>45.7</v>
      </c>
      <c r="G91" s="8">
        <v>41.89</v>
      </c>
      <c r="H91" s="8">
        <f t="shared" si="2"/>
        <v>41.863333333333337</v>
      </c>
      <c r="I91" s="8">
        <f t="shared" si="3"/>
        <v>11177.51</v>
      </c>
      <c r="J91" s="3"/>
    </row>
    <row r="92" spans="1:10">
      <c r="A92" s="21">
        <v>81</v>
      </c>
      <c r="B92" s="9" t="s">
        <v>219</v>
      </c>
      <c r="C92" s="10"/>
      <c r="D92" s="10">
        <v>21</v>
      </c>
      <c r="E92" s="8">
        <v>169.8</v>
      </c>
      <c r="F92" s="8">
        <v>96.9</v>
      </c>
      <c r="G92" s="8">
        <v>88.5</v>
      </c>
      <c r="H92" s="8">
        <f t="shared" si="2"/>
        <v>118.40000000000002</v>
      </c>
      <c r="I92" s="8">
        <f t="shared" si="3"/>
        <v>2486.4000000000005</v>
      </c>
      <c r="J92" s="3"/>
    </row>
    <row r="93" spans="1:10">
      <c r="A93" s="7">
        <v>82</v>
      </c>
      <c r="B93" s="9" t="s">
        <v>74</v>
      </c>
      <c r="C93" s="10"/>
      <c r="D93" s="10">
        <v>22</v>
      </c>
      <c r="E93" s="8">
        <v>39.19</v>
      </c>
      <c r="F93" s="8">
        <v>16.12</v>
      </c>
      <c r="G93" s="8">
        <v>49.99</v>
      </c>
      <c r="H93" s="8">
        <f t="shared" si="2"/>
        <v>35.1</v>
      </c>
      <c r="I93" s="8">
        <f t="shared" si="3"/>
        <v>772.2</v>
      </c>
      <c r="J93" s="3"/>
    </row>
    <row r="94" spans="1:10">
      <c r="A94" s="7">
        <v>83</v>
      </c>
      <c r="B94" s="16" t="s">
        <v>220</v>
      </c>
      <c r="C94" s="10"/>
      <c r="D94" s="10">
        <v>26</v>
      </c>
      <c r="E94" s="8">
        <v>1324.28</v>
      </c>
      <c r="F94" s="8">
        <v>1324.28</v>
      </c>
      <c r="G94" s="8">
        <v>1416.98</v>
      </c>
      <c r="H94" s="8">
        <f t="shared" si="2"/>
        <v>1355.18</v>
      </c>
      <c r="I94" s="8">
        <f t="shared" si="3"/>
        <v>35234.68</v>
      </c>
      <c r="J94" s="3"/>
    </row>
    <row r="95" spans="1:10">
      <c r="A95" s="21">
        <v>84</v>
      </c>
      <c r="B95" s="9" t="s">
        <v>76</v>
      </c>
      <c r="C95" s="10"/>
      <c r="D95" s="10">
        <v>12</v>
      </c>
      <c r="E95" s="8">
        <v>123.9</v>
      </c>
      <c r="F95" s="8">
        <v>98.51</v>
      </c>
      <c r="G95" s="8">
        <v>145.99</v>
      </c>
      <c r="H95" s="8">
        <f t="shared" si="2"/>
        <v>122.80000000000001</v>
      </c>
      <c r="I95" s="8">
        <f t="shared" si="3"/>
        <v>1473.6000000000001</v>
      </c>
      <c r="J95" s="3"/>
    </row>
    <row r="96" spans="1:10">
      <c r="A96" s="7">
        <v>85</v>
      </c>
      <c r="B96" s="9" t="s">
        <v>221</v>
      </c>
      <c r="C96" s="10"/>
      <c r="D96" s="10">
        <v>0</v>
      </c>
      <c r="E96" s="8">
        <v>172.71</v>
      </c>
      <c r="F96" s="8">
        <v>215.19</v>
      </c>
      <c r="G96" s="8">
        <v>194.9</v>
      </c>
      <c r="H96" s="8">
        <f t="shared" si="2"/>
        <v>194.26666666666665</v>
      </c>
      <c r="I96" s="8">
        <f t="shared" si="3"/>
        <v>0</v>
      </c>
      <c r="J96" s="3"/>
    </row>
    <row r="97" spans="1:10">
      <c r="A97" s="7">
        <v>86</v>
      </c>
      <c r="B97" s="9" t="s">
        <v>222</v>
      </c>
      <c r="C97" s="10"/>
      <c r="D97" s="10">
        <v>18</v>
      </c>
      <c r="E97" s="8">
        <v>508.9</v>
      </c>
      <c r="F97" s="8">
        <v>271.14999999999998</v>
      </c>
      <c r="G97" s="8">
        <v>240.95</v>
      </c>
      <c r="H97" s="8">
        <f t="shared" si="2"/>
        <v>340.33333333333331</v>
      </c>
      <c r="I97" s="8">
        <f t="shared" si="3"/>
        <v>6126</v>
      </c>
      <c r="J97" s="3"/>
    </row>
    <row r="98" spans="1:10">
      <c r="A98" s="20">
        <v>87</v>
      </c>
      <c r="B98" s="19" t="s">
        <v>223</v>
      </c>
      <c r="C98" s="10"/>
      <c r="D98" s="10">
        <v>8</v>
      </c>
      <c r="E98" s="8">
        <v>351.94</v>
      </c>
      <c r="F98" s="8">
        <v>488.8</v>
      </c>
      <c r="G98" s="8">
        <v>534.9</v>
      </c>
      <c r="H98" s="8">
        <f t="shared" si="2"/>
        <v>458.54666666666662</v>
      </c>
      <c r="I98" s="8">
        <f t="shared" si="3"/>
        <v>3668.373333333333</v>
      </c>
      <c r="J98" s="3"/>
    </row>
    <row r="99" spans="1:10" ht="15">
      <c r="A99" s="5"/>
      <c r="B99" s="11"/>
      <c r="C99" s="11"/>
      <c r="D99" s="11"/>
      <c r="E99" s="18"/>
      <c r="F99" s="18"/>
      <c r="G99" s="18"/>
      <c r="H99" s="18"/>
      <c r="I99" s="18"/>
      <c r="J99" s="3"/>
    </row>
    <row r="100" spans="1:10" ht="18">
      <c r="A100" s="5"/>
      <c r="B100" s="105" t="s">
        <v>65</v>
      </c>
      <c r="C100" s="106"/>
      <c r="D100" s="106"/>
      <c r="E100" s="18"/>
      <c r="F100" s="18"/>
      <c r="G100" s="18"/>
      <c r="H100" s="18"/>
      <c r="I100" s="18"/>
      <c r="J100" s="3"/>
    </row>
    <row r="101" spans="1:10">
      <c r="A101" s="17">
        <v>88</v>
      </c>
      <c r="B101" s="16" t="s">
        <v>224</v>
      </c>
      <c r="C101" s="10"/>
      <c r="D101" s="10">
        <v>1</v>
      </c>
      <c r="E101" s="8">
        <v>14950</v>
      </c>
      <c r="F101" s="8">
        <v>22549</v>
      </c>
      <c r="G101" s="8">
        <v>261325.12</v>
      </c>
      <c r="H101" s="8">
        <f>AVERAGE(E101:G101)</f>
        <v>99608.04</v>
      </c>
      <c r="I101" s="8">
        <f>D101*H101</f>
        <v>99608.04</v>
      </c>
      <c r="J101" s="3"/>
    </row>
    <row r="102" spans="1:10">
      <c r="A102" s="7">
        <v>89</v>
      </c>
      <c r="B102" s="9" t="s">
        <v>67</v>
      </c>
      <c r="C102" s="10"/>
      <c r="D102" s="10">
        <v>1</v>
      </c>
      <c r="E102" s="8">
        <v>1079.8800000000001</v>
      </c>
      <c r="F102" s="8">
        <v>989.9</v>
      </c>
      <c r="G102" s="8">
        <v>799.92</v>
      </c>
      <c r="H102" s="8">
        <f>AVERAGE(E102:G102)</f>
        <v>956.56666666666672</v>
      </c>
      <c r="I102" s="8">
        <f>D102*H102</f>
        <v>956.56666666666672</v>
      </c>
      <c r="J102" s="3"/>
    </row>
    <row r="103" spans="1:10">
      <c r="A103" s="7">
        <v>90</v>
      </c>
      <c r="B103" s="9" t="s">
        <v>68</v>
      </c>
      <c r="C103" s="10"/>
      <c r="D103" s="10">
        <v>2</v>
      </c>
      <c r="E103" s="8">
        <v>451185</v>
      </c>
      <c r="F103" s="8">
        <v>2369</v>
      </c>
      <c r="G103" s="8">
        <v>1052.7</v>
      </c>
      <c r="H103" s="8">
        <f>AVERAGE(E103:G103)</f>
        <v>151535.56666666668</v>
      </c>
      <c r="I103" s="8">
        <f>D103*H103</f>
        <v>303071.13333333336</v>
      </c>
      <c r="J103" s="3"/>
    </row>
    <row r="104" spans="1:10">
      <c r="A104" s="15">
        <v>91</v>
      </c>
      <c r="B104" s="9" t="s">
        <v>69</v>
      </c>
      <c r="C104" s="10"/>
      <c r="D104" s="10">
        <v>1</v>
      </c>
      <c r="E104" s="8">
        <v>260.99</v>
      </c>
      <c r="F104" s="8">
        <v>599</v>
      </c>
      <c r="G104" s="8">
        <v>502.55</v>
      </c>
      <c r="H104" s="8">
        <f>AVERAGE(E104:G104)</f>
        <v>454.18</v>
      </c>
      <c r="I104" s="8">
        <f>D104*H104</f>
        <v>454.18</v>
      </c>
      <c r="J104" s="3"/>
    </row>
    <row r="105" spans="1:10" ht="15">
      <c r="A105" s="5"/>
      <c r="B105" s="11"/>
      <c r="C105" s="11"/>
      <c r="D105" s="11"/>
      <c r="E105" s="14"/>
      <c r="F105" s="14"/>
      <c r="G105" s="14"/>
      <c r="H105" s="14"/>
      <c r="I105" s="14"/>
      <c r="J105" s="3"/>
    </row>
    <row r="106" spans="1:10" ht="12.75">
      <c r="A106" s="12"/>
      <c r="E106" s="3"/>
      <c r="F106" s="3"/>
      <c r="G106" s="3"/>
      <c r="H106" s="3"/>
      <c r="I106" s="3"/>
      <c r="J106" s="3"/>
    </row>
    <row r="107" spans="1:10" ht="12.75">
      <c r="A107" s="12"/>
      <c r="E107" s="3"/>
      <c r="F107" s="3"/>
      <c r="G107" s="3"/>
      <c r="H107" s="3"/>
      <c r="I107" s="3"/>
      <c r="J107" s="3"/>
    </row>
    <row r="108" spans="1:10" ht="12.75">
      <c r="A108" s="12"/>
      <c r="E108" s="3"/>
      <c r="F108" s="3"/>
      <c r="G108" s="3"/>
      <c r="H108" s="3"/>
      <c r="I108" s="3"/>
      <c r="J108" s="3"/>
    </row>
    <row r="109" spans="1:10" ht="12.75">
      <c r="A109" s="12"/>
      <c r="E109" s="3"/>
      <c r="F109" s="3"/>
      <c r="G109" s="3"/>
      <c r="H109" s="3"/>
      <c r="I109" s="3"/>
      <c r="J109" s="3"/>
    </row>
    <row r="110" spans="1:10" ht="12.75">
      <c r="A110" s="12"/>
      <c r="E110" s="3"/>
      <c r="F110" s="3"/>
      <c r="G110" s="3"/>
      <c r="H110" s="3"/>
      <c r="I110" s="3"/>
      <c r="J110" s="3"/>
    </row>
    <row r="111" spans="1:10" ht="12.75">
      <c r="A111" s="12"/>
      <c r="E111" s="3"/>
      <c r="F111" s="3"/>
      <c r="G111" s="3"/>
      <c r="H111" s="3"/>
      <c r="I111" s="3"/>
      <c r="J111" s="3"/>
    </row>
    <row r="112" spans="1:10" ht="12.75">
      <c r="A112" s="12"/>
      <c r="E112" s="3"/>
      <c r="F112" s="3"/>
      <c r="G112" s="3"/>
      <c r="H112" s="3"/>
      <c r="I112" s="3"/>
      <c r="J112" s="3"/>
    </row>
    <row r="113" spans="1:10" ht="12.75">
      <c r="A113" s="12"/>
      <c r="E113" s="3"/>
      <c r="F113" s="3"/>
      <c r="G113" s="3"/>
      <c r="H113" s="3"/>
      <c r="I113" s="3"/>
      <c r="J113" s="3"/>
    </row>
    <row r="114" spans="1:10" ht="12.75">
      <c r="A114" s="12"/>
      <c r="E114" s="3"/>
      <c r="F114" s="3"/>
      <c r="G114" s="3"/>
      <c r="H114" s="3"/>
      <c r="I114" s="3"/>
      <c r="J114" s="3"/>
    </row>
    <row r="115" spans="1:10" ht="12.75">
      <c r="A115" s="12"/>
      <c r="E115" s="3"/>
      <c r="F115" s="3"/>
      <c r="G115" s="3"/>
      <c r="H115" s="3"/>
      <c r="I115" s="3"/>
      <c r="J115" s="3"/>
    </row>
    <row r="116" spans="1:10" ht="12.75">
      <c r="A116" s="12"/>
      <c r="H116" s="13"/>
    </row>
    <row r="117" spans="1:10" ht="12.75">
      <c r="A117" s="12"/>
      <c r="H117" s="13"/>
    </row>
    <row r="118" spans="1:10" ht="12.75">
      <c r="A118" s="12"/>
      <c r="H118" s="13"/>
    </row>
    <row r="119" spans="1:10" ht="12.75">
      <c r="A119" s="12"/>
      <c r="H119" s="13"/>
    </row>
    <row r="120" spans="1:10" ht="12.75">
      <c r="A120" s="12"/>
      <c r="H120" s="13"/>
    </row>
    <row r="121" spans="1:10" ht="12.75">
      <c r="A121" s="12"/>
      <c r="H121" s="13"/>
    </row>
    <row r="122" spans="1:10" ht="12.75">
      <c r="A122" s="12"/>
      <c r="H122" s="13"/>
    </row>
    <row r="123" spans="1:10" ht="12.75">
      <c r="A123" s="12"/>
      <c r="H123" s="13"/>
    </row>
    <row r="124" spans="1:10" ht="12.75">
      <c r="A124" s="12"/>
      <c r="H124" s="13"/>
    </row>
    <row r="125" spans="1:10" ht="12.75">
      <c r="A125" s="12"/>
      <c r="H125" s="13"/>
    </row>
    <row r="126" spans="1:10" ht="12.75">
      <c r="A126" s="12"/>
      <c r="H126" s="13"/>
    </row>
    <row r="127" spans="1:10" ht="12.75">
      <c r="A127" s="12"/>
      <c r="H127" s="13"/>
    </row>
    <row r="128" spans="1:10" ht="12.75">
      <c r="A128" s="12"/>
      <c r="H128" s="13"/>
    </row>
    <row r="129" spans="1:8" ht="12.75">
      <c r="A129" s="12"/>
      <c r="H129" s="13"/>
    </row>
    <row r="130" spans="1:8" ht="12.75">
      <c r="A130" s="12"/>
      <c r="H130" s="13"/>
    </row>
    <row r="131" spans="1:8" ht="12.75">
      <c r="A131" s="12"/>
      <c r="H131" s="13"/>
    </row>
    <row r="132" spans="1:8" ht="12.75">
      <c r="A132" s="12"/>
      <c r="H132" s="13"/>
    </row>
    <row r="133" spans="1:8" ht="12.75">
      <c r="A133" s="12"/>
      <c r="H133" s="13"/>
    </row>
    <row r="134" spans="1:8" ht="12.75">
      <c r="A134" s="12"/>
      <c r="H134" s="13"/>
    </row>
    <row r="135" spans="1:8" ht="12.75">
      <c r="A135" s="12"/>
      <c r="H135" s="13"/>
    </row>
    <row r="136" spans="1:8" ht="12.75">
      <c r="A136" s="12"/>
      <c r="H136" s="13"/>
    </row>
    <row r="137" spans="1:8" ht="12.75">
      <c r="A137" s="12"/>
      <c r="H137" s="13"/>
    </row>
    <row r="138" spans="1:8" ht="12.75">
      <c r="A138" s="12"/>
      <c r="H138" s="13"/>
    </row>
    <row r="139" spans="1:8" ht="12.75">
      <c r="A139" s="12"/>
      <c r="H139" s="13"/>
    </row>
    <row r="140" spans="1:8" ht="12.75">
      <c r="A140" s="12"/>
      <c r="H140" s="13"/>
    </row>
    <row r="141" spans="1:8" ht="12.75">
      <c r="A141" s="12"/>
      <c r="H141" s="13"/>
    </row>
    <row r="142" spans="1:8" ht="12.75">
      <c r="A142" s="12"/>
      <c r="H142" s="13"/>
    </row>
    <row r="143" spans="1:8" ht="12.75">
      <c r="A143" s="12"/>
      <c r="H143" s="13"/>
    </row>
    <row r="144" spans="1:8" ht="12.75">
      <c r="A144" s="12"/>
      <c r="H144" s="13"/>
    </row>
    <row r="145" spans="1:8" ht="12.75">
      <c r="A145" s="12"/>
      <c r="H145" s="13"/>
    </row>
    <row r="146" spans="1:8" ht="12.75">
      <c r="A146" s="12"/>
      <c r="H146" s="13"/>
    </row>
    <row r="147" spans="1:8" ht="12.75">
      <c r="A147" s="12"/>
      <c r="H147" s="13"/>
    </row>
    <row r="148" spans="1:8" ht="12.75">
      <c r="A148" s="12"/>
      <c r="H148" s="13"/>
    </row>
    <row r="149" spans="1:8" ht="12.75">
      <c r="A149" s="12"/>
      <c r="H149" s="13"/>
    </row>
    <row r="150" spans="1:8" ht="12.75">
      <c r="A150" s="12"/>
      <c r="H150" s="13"/>
    </row>
    <row r="151" spans="1:8" ht="12.75">
      <c r="A151" s="12"/>
      <c r="H151" s="13"/>
    </row>
    <row r="152" spans="1:8" ht="12.75">
      <c r="H152" s="13"/>
    </row>
    <row r="153" spans="1:8" ht="12.75">
      <c r="H153" s="13"/>
    </row>
    <row r="154" spans="1:8" ht="12.75">
      <c r="H154" s="13"/>
    </row>
    <row r="155" spans="1:8" ht="12.75">
      <c r="H155" s="13"/>
    </row>
    <row r="156" spans="1:8" ht="12.75">
      <c r="H156" s="13"/>
    </row>
    <row r="157" spans="1:8" ht="12.75">
      <c r="H157" s="13"/>
    </row>
    <row r="158" spans="1:8" ht="12.75">
      <c r="H158" s="13"/>
    </row>
    <row r="159" spans="1:8" ht="12.75">
      <c r="H159" s="13"/>
    </row>
    <row r="160" spans="1:8" ht="12.75">
      <c r="H160" s="13"/>
    </row>
    <row r="161" spans="8:8" ht="12.75">
      <c r="H161" s="13"/>
    </row>
    <row r="162" spans="8:8" ht="12.75">
      <c r="H162" s="13"/>
    </row>
    <row r="163" spans="8:8" ht="12.75">
      <c r="H163" s="13"/>
    </row>
    <row r="164" spans="8:8" ht="12.75">
      <c r="H164" s="13"/>
    </row>
    <row r="165" spans="8:8" ht="12.75">
      <c r="H165" s="13"/>
    </row>
    <row r="166" spans="8:8" ht="12.75">
      <c r="H166" s="13"/>
    </row>
    <row r="167" spans="8:8" ht="12.75">
      <c r="H167" s="13"/>
    </row>
    <row r="168" spans="8:8" ht="12.75">
      <c r="H168" s="13"/>
    </row>
    <row r="169" spans="8:8" ht="12.75">
      <c r="H169" s="13"/>
    </row>
    <row r="170" spans="8:8" ht="12.75">
      <c r="H170" s="13"/>
    </row>
    <row r="171" spans="8:8" ht="12.75">
      <c r="H171" s="13"/>
    </row>
    <row r="172" spans="8:8" ht="12.75">
      <c r="H172" s="13"/>
    </row>
    <row r="173" spans="8:8" ht="12.75">
      <c r="H173" s="13"/>
    </row>
    <row r="174" spans="8:8" ht="12.75">
      <c r="H174" s="13"/>
    </row>
    <row r="175" spans="8:8" ht="12.75">
      <c r="H175" s="13"/>
    </row>
    <row r="176" spans="8:8" ht="12.75">
      <c r="H176" s="13"/>
    </row>
    <row r="177" spans="8:8" ht="12.75">
      <c r="H177" s="13"/>
    </row>
    <row r="178" spans="8:8" ht="12.75">
      <c r="H178" s="13"/>
    </row>
    <row r="179" spans="8:8" ht="12.75">
      <c r="H179" s="13"/>
    </row>
    <row r="180" spans="8:8" ht="12.75">
      <c r="H180" s="13"/>
    </row>
    <row r="181" spans="8:8" ht="12.75">
      <c r="H181" s="13"/>
    </row>
    <row r="182" spans="8:8" ht="12.75">
      <c r="H182" s="13"/>
    </row>
    <row r="183" spans="8:8" ht="12.75">
      <c r="H183" s="13"/>
    </row>
    <row r="184" spans="8:8" ht="12.75">
      <c r="H184" s="13"/>
    </row>
    <row r="185" spans="8:8" ht="12.75">
      <c r="H185" s="13"/>
    </row>
    <row r="186" spans="8:8" ht="12.75">
      <c r="H186" s="13"/>
    </row>
    <row r="187" spans="8:8" ht="12.75">
      <c r="H187" s="13"/>
    </row>
    <row r="188" spans="8:8" ht="12.75">
      <c r="H188" s="13"/>
    </row>
    <row r="189" spans="8:8" ht="12.75">
      <c r="H189" s="13"/>
    </row>
    <row r="190" spans="8:8" ht="12.75">
      <c r="H190" s="13"/>
    </row>
    <row r="191" spans="8:8" ht="12.75">
      <c r="H191" s="13"/>
    </row>
    <row r="192" spans="8:8" ht="12.75">
      <c r="H192" s="13"/>
    </row>
    <row r="193" spans="8:8" ht="12.75">
      <c r="H193" s="13"/>
    </row>
    <row r="194" spans="8:8" ht="12.75">
      <c r="H194" s="13"/>
    </row>
    <row r="195" spans="8:8" ht="12.75">
      <c r="H195" s="13"/>
    </row>
    <row r="196" spans="8:8" ht="12.75">
      <c r="H196" s="13"/>
    </row>
    <row r="197" spans="8:8" ht="12.75">
      <c r="H197" s="13"/>
    </row>
    <row r="198" spans="8:8" ht="12.75">
      <c r="H198" s="13"/>
    </row>
    <row r="199" spans="8:8" ht="12.75">
      <c r="H199" s="13"/>
    </row>
    <row r="200" spans="8:8" ht="12.75">
      <c r="H200" s="13"/>
    </row>
    <row r="201" spans="8:8" ht="12.75">
      <c r="H201" s="13"/>
    </row>
    <row r="202" spans="8:8" ht="12.75">
      <c r="H202" s="13"/>
    </row>
    <row r="203" spans="8:8" ht="12.75">
      <c r="H203" s="13"/>
    </row>
    <row r="204" spans="8:8" ht="12.75">
      <c r="H204" s="13"/>
    </row>
    <row r="205" spans="8:8" ht="12.75">
      <c r="H205" s="13"/>
    </row>
    <row r="206" spans="8:8" ht="12.75">
      <c r="H206" s="13"/>
    </row>
    <row r="207" spans="8:8" ht="12.75">
      <c r="H207" s="13"/>
    </row>
    <row r="208" spans="8:8" ht="12.75">
      <c r="H208" s="13"/>
    </row>
    <row r="209" spans="8:8" ht="12.75">
      <c r="H209" s="13"/>
    </row>
    <row r="210" spans="8:8" ht="12.75">
      <c r="H210" s="13"/>
    </row>
    <row r="211" spans="8:8" ht="12.75">
      <c r="H211" s="13"/>
    </row>
    <row r="212" spans="8:8" ht="12.75">
      <c r="H212" s="13"/>
    </row>
    <row r="213" spans="8:8" ht="12.75">
      <c r="H213" s="13"/>
    </row>
    <row r="214" spans="8:8" ht="12.75">
      <c r="H214" s="13"/>
    </row>
    <row r="215" spans="8:8" ht="12.75">
      <c r="H215" s="13"/>
    </row>
    <row r="216" spans="8:8" ht="12.75">
      <c r="H216" s="13"/>
    </row>
    <row r="217" spans="8:8" ht="12.75">
      <c r="H217" s="13"/>
    </row>
    <row r="218" spans="8:8" ht="12.75">
      <c r="H218" s="13"/>
    </row>
    <row r="219" spans="8:8" ht="12.75">
      <c r="H219" s="13"/>
    </row>
    <row r="220" spans="8:8" ht="12.75">
      <c r="H220" s="13"/>
    </row>
    <row r="221" spans="8:8" ht="12.75">
      <c r="H221" s="13"/>
    </row>
    <row r="222" spans="8:8" ht="12.75">
      <c r="H222" s="13"/>
    </row>
    <row r="223" spans="8:8" ht="12.75">
      <c r="H223" s="13"/>
    </row>
    <row r="224" spans="8:8" ht="12.75">
      <c r="H224" s="13"/>
    </row>
    <row r="225" spans="8:8" ht="12.75">
      <c r="H225" s="13"/>
    </row>
    <row r="226" spans="8:8" ht="12.75">
      <c r="H226" s="13"/>
    </row>
    <row r="227" spans="8:8" ht="12.75">
      <c r="H227" s="13"/>
    </row>
    <row r="228" spans="8:8" ht="12.75">
      <c r="H228" s="13"/>
    </row>
    <row r="229" spans="8:8" ht="12.75">
      <c r="H229" s="13"/>
    </row>
    <row r="230" spans="8:8" ht="12.75">
      <c r="H230" s="13"/>
    </row>
    <row r="231" spans="8:8" ht="12.75">
      <c r="H231" s="13"/>
    </row>
    <row r="232" spans="8:8" ht="12.75">
      <c r="H232" s="13"/>
    </row>
    <row r="233" spans="8:8" ht="12.75">
      <c r="H233" s="13"/>
    </row>
    <row r="234" spans="8:8" ht="12.75">
      <c r="H234" s="13"/>
    </row>
    <row r="235" spans="8:8" ht="12.75">
      <c r="H235" s="13"/>
    </row>
    <row r="236" spans="8:8" ht="12.75">
      <c r="H236" s="13"/>
    </row>
    <row r="237" spans="8:8" ht="12.75">
      <c r="H237" s="13"/>
    </row>
    <row r="238" spans="8:8" ht="12.75">
      <c r="H238" s="13"/>
    </row>
    <row r="239" spans="8:8" ht="12.75">
      <c r="H239" s="13"/>
    </row>
    <row r="240" spans="8:8" ht="12.75">
      <c r="H240" s="13"/>
    </row>
    <row r="241" spans="8:8" ht="12.75">
      <c r="H241" s="13"/>
    </row>
    <row r="242" spans="8:8" ht="12.75">
      <c r="H242" s="13"/>
    </row>
    <row r="243" spans="8:8" ht="12.75">
      <c r="H243" s="13"/>
    </row>
    <row r="244" spans="8:8" ht="12.75">
      <c r="H244" s="13"/>
    </row>
    <row r="245" spans="8:8" ht="12.75">
      <c r="H245" s="13"/>
    </row>
    <row r="246" spans="8:8" ht="12.75">
      <c r="H246" s="13"/>
    </row>
    <row r="247" spans="8:8" ht="12.75">
      <c r="H247" s="13"/>
    </row>
    <row r="248" spans="8:8" ht="12.75">
      <c r="H248" s="13"/>
    </row>
    <row r="249" spans="8:8" ht="12.75">
      <c r="H249" s="13"/>
    </row>
    <row r="250" spans="8:8" ht="12.75">
      <c r="H250" s="13"/>
    </row>
    <row r="251" spans="8:8" ht="12.75">
      <c r="H251" s="13"/>
    </row>
    <row r="252" spans="8:8" ht="12.75">
      <c r="H252" s="13"/>
    </row>
    <row r="253" spans="8:8" ht="12.75">
      <c r="H253" s="13"/>
    </row>
    <row r="254" spans="8:8" ht="12.75">
      <c r="H254" s="13"/>
    </row>
    <row r="255" spans="8:8" ht="12.75">
      <c r="H255" s="13"/>
    </row>
    <row r="256" spans="8:8" ht="12.75">
      <c r="H256" s="13"/>
    </row>
    <row r="257" spans="8:8" ht="12.75">
      <c r="H257" s="13"/>
    </row>
    <row r="258" spans="8:8" ht="12.75">
      <c r="H258" s="13"/>
    </row>
    <row r="259" spans="8:8" ht="12.75">
      <c r="H259" s="13"/>
    </row>
    <row r="260" spans="8:8" ht="12.75">
      <c r="H260" s="13"/>
    </row>
    <row r="261" spans="8:8" ht="12.75">
      <c r="H261" s="13"/>
    </row>
    <row r="262" spans="8:8" ht="12.75">
      <c r="H262" s="13"/>
    </row>
    <row r="263" spans="8:8" ht="12.75">
      <c r="H263" s="13"/>
    </row>
    <row r="264" spans="8:8" ht="12.75">
      <c r="H264" s="13"/>
    </row>
    <row r="265" spans="8:8" ht="12.75">
      <c r="H265" s="13"/>
    </row>
    <row r="266" spans="8:8" ht="12.75">
      <c r="H266" s="13"/>
    </row>
    <row r="267" spans="8:8" ht="12.75">
      <c r="H267" s="13"/>
    </row>
    <row r="268" spans="8:8" ht="12.75">
      <c r="H268" s="13"/>
    </row>
    <row r="269" spans="8:8" ht="12.75">
      <c r="H269" s="13"/>
    </row>
    <row r="270" spans="8:8" ht="12.75">
      <c r="H270" s="13"/>
    </row>
    <row r="271" spans="8:8" ht="12.75">
      <c r="H271" s="13"/>
    </row>
    <row r="272" spans="8:8" ht="12.75">
      <c r="H272" s="13"/>
    </row>
    <row r="273" spans="8:8" ht="12.75">
      <c r="H273" s="13"/>
    </row>
    <row r="274" spans="8:8" ht="12.75">
      <c r="H274" s="13"/>
    </row>
    <row r="275" spans="8:8" ht="12.75">
      <c r="H275" s="13"/>
    </row>
    <row r="276" spans="8:8" ht="12.75">
      <c r="H276" s="13"/>
    </row>
    <row r="277" spans="8:8" ht="12.75">
      <c r="H277" s="13"/>
    </row>
    <row r="278" spans="8:8" ht="12.75">
      <c r="H278" s="13"/>
    </row>
    <row r="279" spans="8:8" ht="12.75">
      <c r="H279" s="13"/>
    </row>
    <row r="280" spans="8:8" ht="12.75">
      <c r="H280" s="13"/>
    </row>
    <row r="281" spans="8:8" ht="12.75">
      <c r="H281" s="13"/>
    </row>
    <row r="282" spans="8:8" ht="12.75">
      <c r="H282" s="13"/>
    </row>
    <row r="283" spans="8:8" ht="12.75">
      <c r="H283" s="13"/>
    </row>
    <row r="284" spans="8:8" ht="12.75">
      <c r="H284" s="13"/>
    </row>
    <row r="285" spans="8:8" ht="12.75">
      <c r="H285" s="13"/>
    </row>
    <row r="286" spans="8:8" ht="12.75">
      <c r="H286" s="13"/>
    </row>
    <row r="287" spans="8:8" ht="12.75">
      <c r="H287" s="13"/>
    </row>
    <row r="288" spans="8:8" ht="12.75">
      <c r="H288" s="13"/>
    </row>
    <row r="289" spans="8:8" ht="12.75">
      <c r="H289" s="13"/>
    </row>
    <row r="290" spans="8:8" ht="12.75">
      <c r="H290" s="13"/>
    </row>
    <row r="291" spans="8:8" ht="12.75">
      <c r="H291" s="13"/>
    </row>
    <row r="292" spans="8:8" ht="12.75">
      <c r="H292" s="13"/>
    </row>
    <row r="293" spans="8:8" ht="12.75">
      <c r="H293" s="13"/>
    </row>
    <row r="294" spans="8:8" ht="12.75">
      <c r="H294" s="13"/>
    </row>
    <row r="295" spans="8:8" ht="12.75">
      <c r="H295" s="13"/>
    </row>
    <row r="296" spans="8:8" ht="12.75">
      <c r="H296" s="13"/>
    </row>
    <row r="297" spans="8:8" ht="12.75">
      <c r="H297" s="13"/>
    </row>
    <row r="298" spans="8:8" ht="12.75">
      <c r="H298" s="13"/>
    </row>
    <row r="299" spans="8:8" ht="12.75">
      <c r="H299" s="13"/>
    </row>
    <row r="300" spans="8:8" ht="12.75">
      <c r="H300" s="13"/>
    </row>
    <row r="301" spans="8:8" ht="12.75">
      <c r="H301" s="13"/>
    </row>
    <row r="302" spans="8:8" ht="12.75">
      <c r="H302" s="13"/>
    </row>
    <row r="303" spans="8:8" ht="12.75">
      <c r="H303" s="13"/>
    </row>
    <row r="304" spans="8:8" ht="12.75">
      <c r="H304" s="13"/>
    </row>
    <row r="305" spans="8:8" ht="12.75">
      <c r="H305" s="13"/>
    </row>
    <row r="306" spans="8:8" ht="12.75">
      <c r="H306" s="13"/>
    </row>
    <row r="307" spans="8:8" ht="12.75">
      <c r="H307" s="13"/>
    </row>
    <row r="308" spans="8:8" ht="12.75">
      <c r="H308" s="13"/>
    </row>
    <row r="309" spans="8:8" ht="12.75">
      <c r="H309" s="13"/>
    </row>
    <row r="310" spans="8:8" ht="12.75">
      <c r="H310" s="13"/>
    </row>
    <row r="311" spans="8:8" ht="12.75">
      <c r="H311" s="13"/>
    </row>
    <row r="312" spans="8:8" ht="12.75">
      <c r="H312" s="13"/>
    </row>
    <row r="313" spans="8:8" ht="12.75">
      <c r="H313" s="13"/>
    </row>
    <row r="314" spans="8:8" ht="12.75">
      <c r="H314" s="13"/>
    </row>
    <row r="315" spans="8:8" ht="12.75">
      <c r="H315" s="13"/>
    </row>
    <row r="316" spans="8:8" ht="12.75">
      <c r="H316" s="13"/>
    </row>
    <row r="317" spans="8:8" ht="12.75">
      <c r="H317" s="13"/>
    </row>
    <row r="318" spans="8:8" ht="12.75">
      <c r="H318" s="13"/>
    </row>
    <row r="319" spans="8:8" ht="12.75">
      <c r="H319" s="13"/>
    </row>
    <row r="320" spans="8:8" ht="12.75">
      <c r="H320" s="13"/>
    </row>
    <row r="321" spans="8:8" ht="12.75">
      <c r="H321" s="13"/>
    </row>
    <row r="322" spans="8:8" ht="12.75">
      <c r="H322" s="13"/>
    </row>
    <row r="323" spans="8:8" ht="12.75">
      <c r="H323" s="13"/>
    </row>
    <row r="324" spans="8:8" ht="12.75">
      <c r="H324" s="13"/>
    </row>
    <row r="325" spans="8:8" ht="12.75">
      <c r="H325" s="13"/>
    </row>
    <row r="326" spans="8:8" ht="12.75">
      <c r="H326" s="13"/>
    </row>
    <row r="327" spans="8:8" ht="12.75">
      <c r="H327" s="13"/>
    </row>
    <row r="328" spans="8:8" ht="12.75">
      <c r="H328" s="13"/>
    </row>
    <row r="329" spans="8:8" ht="12.75">
      <c r="H329" s="13"/>
    </row>
    <row r="330" spans="8:8" ht="12.75">
      <c r="H330" s="13"/>
    </row>
    <row r="331" spans="8:8" ht="12.75">
      <c r="H331" s="13"/>
    </row>
    <row r="332" spans="8:8" ht="12.75">
      <c r="H332" s="13"/>
    </row>
    <row r="333" spans="8:8" ht="12.75">
      <c r="H333" s="13"/>
    </row>
    <row r="334" spans="8:8" ht="12.75">
      <c r="H334" s="13"/>
    </row>
    <row r="335" spans="8:8" ht="12.75">
      <c r="H335" s="13"/>
    </row>
    <row r="336" spans="8:8" ht="12.75">
      <c r="H336" s="13"/>
    </row>
    <row r="337" spans="8:8" ht="12.75">
      <c r="H337" s="13"/>
    </row>
    <row r="338" spans="8:8" ht="12.75">
      <c r="H338" s="13"/>
    </row>
    <row r="339" spans="8:8" ht="12.75">
      <c r="H339" s="13"/>
    </row>
    <row r="340" spans="8:8" ht="12.75">
      <c r="H340" s="13"/>
    </row>
    <row r="341" spans="8:8" ht="12.75">
      <c r="H341" s="13"/>
    </row>
    <row r="342" spans="8:8" ht="12.75">
      <c r="H342" s="13"/>
    </row>
    <row r="343" spans="8:8" ht="12.75">
      <c r="H343" s="13"/>
    </row>
    <row r="344" spans="8:8" ht="12.75">
      <c r="H344" s="13"/>
    </row>
    <row r="345" spans="8:8" ht="12.75">
      <c r="H345" s="13"/>
    </row>
    <row r="346" spans="8:8" ht="12.75">
      <c r="H346" s="13"/>
    </row>
    <row r="347" spans="8:8" ht="12.75">
      <c r="H347" s="13"/>
    </row>
    <row r="348" spans="8:8" ht="12.75">
      <c r="H348" s="13"/>
    </row>
    <row r="349" spans="8:8" ht="12.75">
      <c r="H349" s="13"/>
    </row>
    <row r="350" spans="8:8" ht="12.75">
      <c r="H350" s="13"/>
    </row>
    <row r="351" spans="8:8" ht="12.75">
      <c r="H351" s="13"/>
    </row>
    <row r="352" spans="8:8" ht="12.75">
      <c r="H352" s="13"/>
    </row>
    <row r="353" spans="8:8" ht="12.75">
      <c r="H353" s="13"/>
    </row>
    <row r="354" spans="8:8" ht="12.75">
      <c r="H354" s="13"/>
    </row>
    <row r="355" spans="8:8" ht="12.75">
      <c r="H355" s="13"/>
    </row>
    <row r="356" spans="8:8" ht="12.75">
      <c r="H356" s="13"/>
    </row>
    <row r="357" spans="8:8" ht="12.75">
      <c r="H357" s="13"/>
    </row>
    <row r="358" spans="8:8" ht="12.75">
      <c r="H358" s="13"/>
    </row>
    <row r="359" spans="8:8" ht="12.75">
      <c r="H359" s="13"/>
    </row>
    <row r="360" spans="8:8" ht="12.75">
      <c r="H360" s="13"/>
    </row>
    <row r="361" spans="8:8" ht="12.75">
      <c r="H361" s="13"/>
    </row>
    <row r="362" spans="8:8" ht="12.75">
      <c r="H362" s="13"/>
    </row>
    <row r="363" spans="8:8" ht="12.75">
      <c r="H363" s="13"/>
    </row>
    <row r="364" spans="8:8" ht="12.75">
      <c r="H364" s="13"/>
    </row>
    <row r="365" spans="8:8" ht="12.75">
      <c r="H365" s="13"/>
    </row>
    <row r="366" spans="8:8" ht="12.75">
      <c r="H366" s="13"/>
    </row>
    <row r="367" spans="8:8" ht="12.75">
      <c r="H367" s="13"/>
    </row>
    <row r="368" spans="8:8" ht="12.75">
      <c r="H368" s="13"/>
    </row>
    <row r="369" spans="8:8" ht="12.75">
      <c r="H369" s="13"/>
    </row>
    <row r="370" spans="8:8" ht="12.75">
      <c r="H370" s="13"/>
    </row>
    <row r="371" spans="8:8" ht="12.75">
      <c r="H371" s="13"/>
    </row>
    <row r="372" spans="8:8" ht="12.75">
      <c r="H372" s="13"/>
    </row>
    <row r="373" spans="8:8" ht="12.75">
      <c r="H373" s="13"/>
    </row>
    <row r="374" spans="8:8" ht="12.75">
      <c r="H374" s="13"/>
    </row>
    <row r="375" spans="8:8" ht="12.75">
      <c r="H375" s="13"/>
    </row>
    <row r="376" spans="8:8" ht="12.75">
      <c r="H376" s="13"/>
    </row>
    <row r="377" spans="8:8" ht="12.75">
      <c r="H377" s="13"/>
    </row>
    <row r="378" spans="8:8" ht="12.75">
      <c r="H378" s="13"/>
    </row>
    <row r="379" spans="8:8" ht="12.75">
      <c r="H379" s="13"/>
    </row>
    <row r="380" spans="8:8" ht="12.75">
      <c r="H380" s="13"/>
    </row>
    <row r="381" spans="8:8" ht="12.75">
      <c r="H381" s="13"/>
    </row>
    <row r="382" spans="8:8" ht="12.75">
      <c r="H382" s="13"/>
    </row>
    <row r="383" spans="8:8" ht="12.75">
      <c r="H383" s="13"/>
    </row>
    <row r="384" spans="8:8" ht="12.75">
      <c r="H384" s="13"/>
    </row>
    <row r="385" spans="8:8" ht="12.75">
      <c r="H385" s="13"/>
    </row>
    <row r="386" spans="8:8" ht="12.75">
      <c r="H386" s="13"/>
    </row>
    <row r="387" spans="8:8" ht="12.75">
      <c r="H387" s="13"/>
    </row>
    <row r="388" spans="8:8" ht="12.75">
      <c r="H388" s="13"/>
    </row>
    <row r="389" spans="8:8" ht="12.75">
      <c r="H389" s="13"/>
    </row>
    <row r="390" spans="8:8" ht="12.75">
      <c r="H390" s="13"/>
    </row>
    <row r="391" spans="8:8" ht="12.75">
      <c r="H391" s="13"/>
    </row>
    <row r="392" spans="8:8" ht="12.75">
      <c r="H392" s="13"/>
    </row>
    <row r="393" spans="8:8" ht="12.75">
      <c r="H393" s="13"/>
    </row>
    <row r="394" spans="8:8" ht="12.75">
      <c r="H394" s="13"/>
    </row>
    <row r="395" spans="8:8" ht="12.75">
      <c r="H395" s="13"/>
    </row>
    <row r="396" spans="8:8" ht="12.75">
      <c r="H396" s="13"/>
    </row>
    <row r="397" spans="8:8" ht="12.75">
      <c r="H397" s="13"/>
    </row>
    <row r="398" spans="8:8" ht="12.75">
      <c r="H398" s="13"/>
    </row>
    <row r="399" spans="8:8" ht="12.75">
      <c r="H399" s="13"/>
    </row>
    <row r="400" spans="8:8" ht="12.75">
      <c r="H400" s="13"/>
    </row>
    <row r="401" spans="8:8" ht="12.75">
      <c r="H401" s="13"/>
    </row>
    <row r="402" spans="8:8" ht="12.75">
      <c r="H402" s="13"/>
    </row>
    <row r="403" spans="8:8" ht="12.75">
      <c r="H403" s="13"/>
    </row>
    <row r="404" spans="8:8" ht="12.75">
      <c r="H404" s="13"/>
    </row>
    <row r="405" spans="8:8" ht="12.75">
      <c r="H405" s="13"/>
    </row>
    <row r="406" spans="8:8" ht="12.75">
      <c r="H406" s="13"/>
    </row>
    <row r="407" spans="8:8" ht="12.75">
      <c r="H407" s="13"/>
    </row>
    <row r="408" spans="8:8" ht="12.75">
      <c r="H408" s="13"/>
    </row>
    <row r="409" spans="8:8" ht="12.75">
      <c r="H409" s="13"/>
    </row>
    <row r="410" spans="8:8" ht="12.75">
      <c r="H410" s="13"/>
    </row>
    <row r="411" spans="8:8" ht="12.75">
      <c r="H411" s="13"/>
    </row>
    <row r="412" spans="8:8" ht="12.75">
      <c r="H412" s="13"/>
    </row>
    <row r="413" spans="8:8" ht="12.75">
      <c r="H413" s="13"/>
    </row>
    <row r="414" spans="8:8" ht="12.75">
      <c r="H414" s="13"/>
    </row>
    <row r="415" spans="8:8" ht="12.75">
      <c r="H415" s="13"/>
    </row>
    <row r="416" spans="8:8" ht="12.75">
      <c r="H416" s="13"/>
    </row>
    <row r="417" spans="8:8" ht="12.75">
      <c r="H417" s="13"/>
    </row>
    <row r="418" spans="8:8" ht="12.75">
      <c r="H418" s="13"/>
    </row>
    <row r="419" spans="8:8" ht="12.75">
      <c r="H419" s="13"/>
    </row>
    <row r="420" spans="8:8" ht="12.75">
      <c r="H420" s="13"/>
    </row>
    <row r="421" spans="8:8" ht="12.75">
      <c r="H421" s="13"/>
    </row>
    <row r="422" spans="8:8" ht="12.75">
      <c r="H422" s="13"/>
    </row>
    <row r="423" spans="8:8" ht="12.75">
      <c r="H423" s="13"/>
    </row>
    <row r="424" spans="8:8" ht="12.75">
      <c r="H424" s="13"/>
    </row>
    <row r="425" spans="8:8" ht="12.75">
      <c r="H425" s="13"/>
    </row>
    <row r="426" spans="8:8" ht="12.75">
      <c r="H426" s="13"/>
    </row>
    <row r="427" spans="8:8" ht="12.75">
      <c r="H427" s="13"/>
    </row>
    <row r="428" spans="8:8" ht="12.75">
      <c r="H428" s="13"/>
    </row>
    <row r="429" spans="8:8" ht="12.75">
      <c r="H429" s="13"/>
    </row>
    <row r="430" spans="8:8" ht="12.75">
      <c r="H430" s="13"/>
    </row>
    <row r="431" spans="8:8" ht="12.75">
      <c r="H431" s="13"/>
    </row>
    <row r="432" spans="8:8" ht="12.75">
      <c r="H432" s="13"/>
    </row>
    <row r="433" spans="8:8" ht="12.75">
      <c r="H433" s="13"/>
    </row>
    <row r="434" spans="8:8" ht="12.75">
      <c r="H434" s="13"/>
    </row>
    <row r="435" spans="8:8" ht="12.75">
      <c r="H435" s="13"/>
    </row>
    <row r="436" spans="8:8" ht="12.75">
      <c r="H436" s="13"/>
    </row>
    <row r="437" spans="8:8" ht="12.75">
      <c r="H437" s="13"/>
    </row>
    <row r="438" spans="8:8" ht="12.75">
      <c r="H438" s="13"/>
    </row>
    <row r="439" spans="8:8" ht="12.75">
      <c r="H439" s="13"/>
    </row>
    <row r="440" spans="8:8" ht="12.75">
      <c r="H440" s="13"/>
    </row>
    <row r="441" spans="8:8" ht="12.75">
      <c r="H441" s="13"/>
    </row>
    <row r="442" spans="8:8" ht="12.75">
      <c r="H442" s="13"/>
    </row>
    <row r="443" spans="8:8" ht="12.75">
      <c r="H443" s="13"/>
    </row>
    <row r="444" spans="8:8" ht="12.75">
      <c r="H444" s="13"/>
    </row>
    <row r="445" spans="8:8" ht="12.75">
      <c r="H445" s="13"/>
    </row>
    <row r="446" spans="8:8" ht="12.75">
      <c r="H446" s="13"/>
    </row>
    <row r="447" spans="8:8" ht="12.75">
      <c r="H447" s="13"/>
    </row>
    <row r="448" spans="8:8" ht="12.75">
      <c r="H448" s="13"/>
    </row>
    <row r="449" spans="8:8" ht="12.75">
      <c r="H449" s="13"/>
    </row>
    <row r="450" spans="8:8" ht="12.75">
      <c r="H450" s="13"/>
    </row>
    <row r="451" spans="8:8" ht="12.75">
      <c r="H451" s="13"/>
    </row>
    <row r="452" spans="8:8" ht="12.75">
      <c r="H452" s="13"/>
    </row>
    <row r="453" spans="8:8" ht="12.75">
      <c r="H453" s="13"/>
    </row>
    <row r="454" spans="8:8" ht="12.75">
      <c r="H454" s="13"/>
    </row>
    <row r="455" spans="8:8" ht="12.75">
      <c r="H455" s="13"/>
    </row>
    <row r="456" spans="8:8" ht="12.75">
      <c r="H456" s="13"/>
    </row>
    <row r="457" spans="8:8" ht="12.75">
      <c r="H457" s="13"/>
    </row>
    <row r="458" spans="8:8" ht="12.75">
      <c r="H458" s="13"/>
    </row>
    <row r="459" spans="8:8" ht="12.75">
      <c r="H459" s="13"/>
    </row>
    <row r="460" spans="8:8" ht="12.75">
      <c r="H460" s="13"/>
    </row>
    <row r="461" spans="8:8" ht="12.75">
      <c r="H461" s="13"/>
    </row>
    <row r="462" spans="8:8" ht="12.75">
      <c r="H462" s="13"/>
    </row>
    <row r="463" spans="8:8" ht="12.75">
      <c r="H463" s="13"/>
    </row>
    <row r="464" spans="8:8" ht="12.75">
      <c r="H464" s="13"/>
    </row>
    <row r="465" spans="8:8" ht="12.75">
      <c r="H465" s="13"/>
    </row>
    <row r="466" spans="8:8" ht="12.75">
      <c r="H466" s="13"/>
    </row>
    <row r="467" spans="8:8" ht="12.75">
      <c r="H467" s="13"/>
    </row>
    <row r="468" spans="8:8" ht="12.75">
      <c r="H468" s="13"/>
    </row>
    <row r="469" spans="8:8" ht="12.75">
      <c r="H469" s="13"/>
    </row>
    <row r="470" spans="8:8" ht="12.75">
      <c r="H470" s="13"/>
    </row>
    <row r="471" spans="8:8" ht="12.75">
      <c r="H471" s="13"/>
    </row>
    <row r="472" spans="8:8" ht="12.75">
      <c r="H472" s="13"/>
    </row>
    <row r="473" spans="8:8" ht="12.75">
      <c r="H473" s="13"/>
    </row>
    <row r="474" spans="8:8" ht="12.75">
      <c r="H474" s="13"/>
    </row>
    <row r="475" spans="8:8" ht="12.75">
      <c r="H475" s="13"/>
    </row>
    <row r="476" spans="8:8" ht="12.75">
      <c r="H476" s="13"/>
    </row>
    <row r="477" spans="8:8" ht="12.75">
      <c r="H477" s="13"/>
    </row>
    <row r="478" spans="8:8" ht="12.75">
      <c r="H478" s="13"/>
    </row>
    <row r="479" spans="8:8" ht="12.75">
      <c r="H479" s="13"/>
    </row>
    <row r="480" spans="8:8" ht="12.75">
      <c r="H480" s="13"/>
    </row>
    <row r="481" spans="8:8" ht="12.75">
      <c r="H481" s="13"/>
    </row>
    <row r="482" spans="8:8" ht="12.75">
      <c r="H482" s="13"/>
    </row>
    <row r="483" spans="8:8" ht="12.75">
      <c r="H483" s="13"/>
    </row>
    <row r="484" spans="8:8" ht="12.75">
      <c r="H484" s="13"/>
    </row>
    <row r="485" spans="8:8" ht="12.75">
      <c r="H485" s="13"/>
    </row>
    <row r="486" spans="8:8" ht="12.75">
      <c r="H486" s="13"/>
    </row>
    <row r="487" spans="8:8" ht="12.75">
      <c r="H487" s="13"/>
    </row>
    <row r="488" spans="8:8" ht="12.75">
      <c r="H488" s="13"/>
    </row>
    <row r="489" spans="8:8" ht="12.75">
      <c r="H489" s="13"/>
    </row>
    <row r="490" spans="8:8" ht="12.75">
      <c r="H490" s="13"/>
    </row>
    <row r="491" spans="8:8" ht="12.75">
      <c r="H491" s="13"/>
    </row>
    <row r="492" spans="8:8" ht="12.75">
      <c r="H492" s="13"/>
    </row>
    <row r="493" spans="8:8" ht="12.75">
      <c r="H493" s="13"/>
    </row>
    <row r="494" spans="8:8" ht="12.75">
      <c r="H494" s="13"/>
    </row>
    <row r="495" spans="8:8" ht="12.75">
      <c r="H495" s="13"/>
    </row>
    <row r="496" spans="8:8" ht="12.75">
      <c r="H496" s="13"/>
    </row>
    <row r="497" spans="8:8" ht="12.75">
      <c r="H497" s="13"/>
    </row>
    <row r="498" spans="8:8" ht="12.75">
      <c r="H498" s="13"/>
    </row>
    <row r="499" spans="8:8" ht="12.75">
      <c r="H499" s="13"/>
    </row>
    <row r="500" spans="8:8" ht="12.75">
      <c r="H500" s="13"/>
    </row>
    <row r="501" spans="8:8" ht="12.75">
      <c r="H501" s="13"/>
    </row>
    <row r="502" spans="8:8" ht="12.75">
      <c r="H502" s="13"/>
    </row>
    <row r="503" spans="8:8" ht="12.75">
      <c r="H503" s="13"/>
    </row>
    <row r="504" spans="8:8" ht="12.75">
      <c r="H504" s="13"/>
    </row>
    <row r="505" spans="8:8" ht="12.75">
      <c r="H505" s="13"/>
    </row>
    <row r="506" spans="8:8" ht="12.75">
      <c r="H506" s="13"/>
    </row>
    <row r="507" spans="8:8" ht="12.75">
      <c r="H507" s="13"/>
    </row>
    <row r="508" spans="8:8" ht="12.75">
      <c r="H508" s="13"/>
    </row>
    <row r="509" spans="8:8" ht="12.75">
      <c r="H509" s="13"/>
    </row>
    <row r="510" spans="8:8" ht="12.75">
      <c r="H510" s="13"/>
    </row>
    <row r="511" spans="8:8" ht="12.75">
      <c r="H511" s="13"/>
    </row>
    <row r="512" spans="8:8" ht="12.75">
      <c r="H512" s="13"/>
    </row>
    <row r="513" spans="8:8" ht="12.75">
      <c r="H513" s="13"/>
    </row>
    <row r="514" spans="8:8" ht="12.75">
      <c r="H514" s="13"/>
    </row>
    <row r="515" spans="8:8" ht="12.75">
      <c r="H515" s="13"/>
    </row>
    <row r="516" spans="8:8" ht="12.75">
      <c r="H516" s="13"/>
    </row>
    <row r="517" spans="8:8" ht="12.75">
      <c r="H517" s="13"/>
    </row>
    <row r="518" spans="8:8" ht="12.75">
      <c r="H518" s="13"/>
    </row>
    <row r="519" spans="8:8" ht="12.75">
      <c r="H519" s="13"/>
    </row>
    <row r="520" spans="8:8" ht="12.75">
      <c r="H520" s="13"/>
    </row>
    <row r="521" spans="8:8" ht="12.75">
      <c r="H521" s="13"/>
    </row>
    <row r="522" spans="8:8" ht="12.75">
      <c r="H522" s="13"/>
    </row>
    <row r="523" spans="8:8" ht="12.75">
      <c r="H523" s="13"/>
    </row>
    <row r="524" spans="8:8" ht="12.75">
      <c r="H524" s="13"/>
    </row>
    <row r="525" spans="8:8" ht="12.75">
      <c r="H525" s="13"/>
    </row>
    <row r="526" spans="8:8" ht="12.75">
      <c r="H526" s="13"/>
    </row>
    <row r="527" spans="8:8" ht="12.75">
      <c r="H527" s="13"/>
    </row>
    <row r="528" spans="8:8" ht="12.75">
      <c r="H528" s="13"/>
    </row>
    <row r="529" spans="8:8" ht="12.75">
      <c r="H529" s="13"/>
    </row>
    <row r="530" spans="8:8" ht="12.75">
      <c r="H530" s="13"/>
    </row>
    <row r="531" spans="8:8" ht="12.75">
      <c r="H531" s="13"/>
    </row>
    <row r="532" spans="8:8" ht="12.75">
      <c r="H532" s="13"/>
    </row>
    <row r="533" spans="8:8" ht="12.75">
      <c r="H533" s="13"/>
    </row>
    <row r="534" spans="8:8" ht="12.75">
      <c r="H534" s="13"/>
    </row>
    <row r="535" spans="8:8" ht="12.75">
      <c r="H535" s="13"/>
    </row>
    <row r="536" spans="8:8" ht="12.75">
      <c r="H536" s="13"/>
    </row>
    <row r="537" spans="8:8" ht="12.75">
      <c r="H537" s="13"/>
    </row>
    <row r="538" spans="8:8" ht="12.75">
      <c r="H538" s="13"/>
    </row>
    <row r="539" spans="8:8" ht="12.75">
      <c r="H539" s="13"/>
    </row>
    <row r="540" spans="8:8" ht="12.75">
      <c r="H540" s="13"/>
    </row>
    <row r="541" spans="8:8" ht="12.75">
      <c r="H541" s="13"/>
    </row>
    <row r="542" spans="8:8" ht="12.75">
      <c r="H542" s="13"/>
    </row>
    <row r="543" spans="8:8" ht="12.75">
      <c r="H543" s="13"/>
    </row>
    <row r="544" spans="8:8" ht="12.75">
      <c r="H544" s="13"/>
    </row>
    <row r="545" spans="8:8" ht="12.75">
      <c r="H545" s="13"/>
    </row>
    <row r="546" spans="8:8" ht="12.75">
      <c r="H546" s="13"/>
    </row>
    <row r="547" spans="8:8" ht="12.75">
      <c r="H547" s="13"/>
    </row>
    <row r="548" spans="8:8" ht="12.75">
      <c r="H548" s="13"/>
    </row>
    <row r="549" spans="8:8" ht="12.75">
      <c r="H549" s="13"/>
    </row>
    <row r="550" spans="8:8" ht="12.75">
      <c r="H550" s="13"/>
    </row>
    <row r="551" spans="8:8" ht="12.75">
      <c r="H551" s="13"/>
    </row>
    <row r="552" spans="8:8" ht="12.75">
      <c r="H552" s="13"/>
    </row>
    <row r="553" spans="8:8" ht="12.75">
      <c r="H553" s="13"/>
    </row>
    <row r="554" spans="8:8" ht="12.75">
      <c r="H554" s="13"/>
    </row>
    <row r="555" spans="8:8" ht="12.75">
      <c r="H555" s="13"/>
    </row>
    <row r="556" spans="8:8" ht="12.75">
      <c r="H556" s="13"/>
    </row>
    <row r="557" spans="8:8" ht="12.75">
      <c r="H557" s="13"/>
    </row>
    <row r="558" spans="8:8" ht="12.75">
      <c r="H558" s="13"/>
    </row>
    <row r="559" spans="8:8" ht="12.75">
      <c r="H559" s="13"/>
    </row>
    <row r="560" spans="8:8" ht="12.75">
      <c r="H560" s="13"/>
    </row>
    <row r="561" spans="8:8" ht="12.75">
      <c r="H561" s="13"/>
    </row>
    <row r="562" spans="8:8" ht="12.75">
      <c r="H562" s="13"/>
    </row>
    <row r="563" spans="8:8" ht="12.75">
      <c r="H563" s="13"/>
    </row>
    <row r="564" spans="8:8" ht="12.75">
      <c r="H564" s="13"/>
    </row>
    <row r="565" spans="8:8" ht="12.75">
      <c r="H565" s="13"/>
    </row>
    <row r="566" spans="8:8" ht="12.75">
      <c r="H566" s="13"/>
    </row>
    <row r="567" spans="8:8" ht="12.75">
      <c r="H567" s="13"/>
    </row>
    <row r="568" spans="8:8" ht="12.75">
      <c r="H568" s="13"/>
    </row>
    <row r="569" spans="8:8" ht="12.75">
      <c r="H569" s="13"/>
    </row>
    <row r="570" spans="8:8" ht="12.75">
      <c r="H570" s="13"/>
    </row>
    <row r="571" spans="8:8" ht="12.75">
      <c r="H571" s="13"/>
    </row>
    <row r="572" spans="8:8" ht="12.75">
      <c r="H572" s="13"/>
    </row>
    <row r="573" spans="8:8" ht="12.75">
      <c r="H573" s="13"/>
    </row>
    <row r="574" spans="8:8" ht="12.75">
      <c r="H574" s="13"/>
    </row>
    <row r="575" spans="8:8" ht="12.75">
      <c r="H575" s="13"/>
    </row>
    <row r="576" spans="8:8" ht="12.75">
      <c r="H576" s="13"/>
    </row>
    <row r="577" spans="8:8" ht="12.75">
      <c r="H577" s="13"/>
    </row>
    <row r="578" spans="8:8" ht="12.75">
      <c r="H578" s="13"/>
    </row>
    <row r="579" spans="8:8" ht="12.75">
      <c r="H579" s="13"/>
    </row>
    <row r="580" spans="8:8" ht="12.75">
      <c r="H580" s="13"/>
    </row>
    <row r="581" spans="8:8" ht="12.75">
      <c r="H581" s="13"/>
    </row>
    <row r="582" spans="8:8" ht="12.75">
      <c r="H582" s="13"/>
    </row>
    <row r="583" spans="8:8" ht="12.75">
      <c r="H583" s="13"/>
    </row>
    <row r="584" spans="8:8" ht="12.75">
      <c r="H584" s="13"/>
    </row>
    <row r="585" spans="8:8" ht="12.75">
      <c r="H585" s="13"/>
    </row>
    <row r="586" spans="8:8" ht="12.75">
      <c r="H586" s="13"/>
    </row>
    <row r="587" spans="8:8" ht="12.75">
      <c r="H587" s="13"/>
    </row>
    <row r="588" spans="8:8" ht="12.75">
      <c r="H588" s="13"/>
    </row>
    <row r="589" spans="8:8" ht="12.75">
      <c r="H589" s="13"/>
    </row>
    <row r="590" spans="8:8" ht="12.75">
      <c r="H590" s="13"/>
    </row>
    <row r="591" spans="8:8" ht="12.75">
      <c r="H591" s="13"/>
    </row>
    <row r="592" spans="8:8" ht="12.75">
      <c r="H592" s="13"/>
    </row>
    <row r="593" spans="8:8" ht="12.75">
      <c r="H593" s="13"/>
    </row>
    <row r="594" spans="8:8" ht="12.75">
      <c r="H594" s="13"/>
    </row>
    <row r="595" spans="8:8" ht="12.75">
      <c r="H595" s="13"/>
    </row>
    <row r="596" spans="8:8" ht="12.75">
      <c r="H596" s="13"/>
    </row>
    <row r="597" spans="8:8" ht="12.75">
      <c r="H597" s="13"/>
    </row>
    <row r="598" spans="8:8" ht="12.75">
      <c r="H598" s="13"/>
    </row>
    <row r="599" spans="8:8" ht="12.75">
      <c r="H599" s="13"/>
    </row>
    <row r="600" spans="8:8" ht="12.75">
      <c r="H600" s="13"/>
    </row>
    <row r="601" spans="8:8" ht="12.75">
      <c r="H601" s="13"/>
    </row>
    <row r="602" spans="8:8" ht="12.75">
      <c r="H602" s="13"/>
    </row>
    <row r="603" spans="8:8" ht="12.75">
      <c r="H603" s="13"/>
    </row>
    <row r="604" spans="8:8" ht="12.75">
      <c r="H604" s="13"/>
    </row>
    <row r="605" spans="8:8" ht="12.75">
      <c r="H605" s="13"/>
    </row>
    <row r="606" spans="8:8" ht="12.75">
      <c r="H606" s="13"/>
    </row>
    <row r="607" spans="8:8" ht="12.75">
      <c r="H607" s="13"/>
    </row>
    <row r="608" spans="8:8" ht="12.75">
      <c r="H608" s="13"/>
    </row>
    <row r="609" spans="8:8" ht="12.75">
      <c r="H609" s="13"/>
    </row>
    <row r="610" spans="8:8" ht="12.75">
      <c r="H610" s="13"/>
    </row>
    <row r="611" spans="8:8" ht="12.75">
      <c r="H611" s="13"/>
    </row>
    <row r="612" spans="8:8" ht="12.75">
      <c r="H612" s="13"/>
    </row>
    <row r="613" spans="8:8" ht="12.75">
      <c r="H613" s="13"/>
    </row>
    <row r="614" spans="8:8" ht="12.75">
      <c r="H614" s="13"/>
    </row>
    <row r="615" spans="8:8" ht="12.75">
      <c r="H615" s="13"/>
    </row>
    <row r="616" spans="8:8" ht="12.75">
      <c r="H616" s="13"/>
    </row>
    <row r="617" spans="8:8" ht="12.75">
      <c r="H617" s="13"/>
    </row>
    <row r="618" spans="8:8" ht="12.75">
      <c r="H618" s="13"/>
    </row>
    <row r="619" spans="8:8" ht="12.75">
      <c r="H619" s="13"/>
    </row>
    <row r="620" spans="8:8" ht="12.75">
      <c r="H620" s="13"/>
    </row>
    <row r="621" spans="8:8" ht="12.75">
      <c r="H621" s="13"/>
    </row>
    <row r="622" spans="8:8" ht="12.75">
      <c r="H622" s="13"/>
    </row>
    <row r="623" spans="8:8" ht="12.75">
      <c r="H623" s="13"/>
    </row>
    <row r="624" spans="8:8" ht="12.75">
      <c r="H624" s="13"/>
    </row>
    <row r="625" spans="8:8" ht="12.75">
      <c r="H625" s="13"/>
    </row>
    <row r="626" spans="8:8" ht="12.75">
      <c r="H626" s="13"/>
    </row>
    <row r="627" spans="8:8" ht="12.75">
      <c r="H627" s="13"/>
    </row>
    <row r="628" spans="8:8" ht="12.75">
      <c r="H628" s="13"/>
    </row>
    <row r="629" spans="8:8" ht="12.75">
      <c r="H629" s="13"/>
    </row>
    <row r="630" spans="8:8" ht="12.75">
      <c r="H630" s="13"/>
    </row>
    <row r="631" spans="8:8" ht="12.75">
      <c r="H631" s="13"/>
    </row>
    <row r="632" spans="8:8" ht="12.75">
      <c r="H632" s="13"/>
    </row>
    <row r="633" spans="8:8" ht="12.75">
      <c r="H633" s="13"/>
    </row>
    <row r="634" spans="8:8" ht="12.75">
      <c r="H634" s="13"/>
    </row>
    <row r="635" spans="8:8" ht="12.75">
      <c r="H635" s="13"/>
    </row>
    <row r="636" spans="8:8" ht="12.75">
      <c r="H636" s="13"/>
    </row>
    <row r="637" spans="8:8" ht="12.75">
      <c r="H637" s="13"/>
    </row>
    <row r="638" spans="8:8" ht="12.75">
      <c r="H638" s="13"/>
    </row>
    <row r="639" spans="8:8" ht="12.75">
      <c r="H639" s="13"/>
    </row>
    <row r="640" spans="8:8" ht="12.75">
      <c r="H640" s="13"/>
    </row>
    <row r="641" spans="8:8" ht="12.75">
      <c r="H641" s="13"/>
    </row>
    <row r="642" spans="8:8" ht="12.75">
      <c r="H642" s="13"/>
    </row>
    <row r="643" spans="8:8" ht="12.75">
      <c r="H643" s="13"/>
    </row>
    <row r="644" spans="8:8" ht="12.75">
      <c r="H644" s="13"/>
    </row>
    <row r="645" spans="8:8" ht="12.75">
      <c r="H645" s="13"/>
    </row>
    <row r="646" spans="8:8" ht="12.75">
      <c r="H646" s="13"/>
    </row>
    <row r="647" spans="8:8" ht="12.75">
      <c r="H647" s="13"/>
    </row>
    <row r="648" spans="8:8" ht="12.75">
      <c r="H648" s="13"/>
    </row>
    <row r="649" spans="8:8" ht="12.75">
      <c r="H649" s="13"/>
    </row>
    <row r="650" spans="8:8" ht="12.75">
      <c r="H650" s="13"/>
    </row>
    <row r="651" spans="8:8" ht="12.75">
      <c r="H651" s="13"/>
    </row>
    <row r="652" spans="8:8" ht="12.75">
      <c r="H652" s="13"/>
    </row>
    <row r="653" spans="8:8" ht="12.75">
      <c r="H653" s="13"/>
    </row>
    <row r="654" spans="8:8" ht="12.75">
      <c r="H654" s="13"/>
    </row>
    <row r="655" spans="8:8" ht="12.75">
      <c r="H655" s="13"/>
    </row>
    <row r="656" spans="8:8" ht="12.75">
      <c r="H656" s="13"/>
    </row>
    <row r="657" spans="8:8" ht="12.75">
      <c r="H657" s="13"/>
    </row>
    <row r="658" spans="8:8" ht="12.75">
      <c r="H658" s="13"/>
    </row>
    <row r="659" spans="8:8" ht="12.75">
      <c r="H659" s="13"/>
    </row>
    <row r="660" spans="8:8" ht="12.75">
      <c r="H660" s="13"/>
    </row>
    <row r="661" spans="8:8" ht="12.75">
      <c r="H661" s="13"/>
    </row>
    <row r="662" spans="8:8" ht="12.75">
      <c r="H662" s="13"/>
    </row>
    <row r="663" spans="8:8" ht="12.75">
      <c r="H663" s="13"/>
    </row>
    <row r="664" spans="8:8" ht="12.75">
      <c r="H664" s="13"/>
    </row>
    <row r="665" spans="8:8" ht="12.75">
      <c r="H665" s="13"/>
    </row>
    <row r="666" spans="8:8" ht="12.75">
      <c r="H666" s="13"/>
    </row>
    <row r="667" spans="8:8" ht="12.75">
      <c r="H667" s="13"/>
    </row>
    <row r="668" spans="8:8" ht="12.75">
      <c r="H668" s="13"/>
    </row>
    <row r="669" spans="8:8" ht="12.75">
      <c r="H669" s="13"/>
    </row>
    <row r="670" spans="8:8" ht="12.75">
      <c r="H670" s="13"/>
    </row>
    <row r="671" spans="8:8" ht="12.75">
      <c r="H671" s="13"/>
    </row>
    <row r="672" spans="8:8" ht="12.75">
      <c r="H672" s="13"/>
    </row>
    <row r="673" spans="8:8" ht="12.75">
      <c r="H673" s="13"/>
    </row>
    <row r="674" spans="8:8" ht="12.75">
      <c r="H674" s="13"/>
    </row>
    <row r="675" spans="8:8" ht="12.75">
      <c r="H675" s="13"/>
    </row>
    <row r="676" spans="8:8" ht="12.75">
      <c r="H676" s="13"/>
    </row>
    <row r="677" spans="8:8" ht="12.75">
      <c r="H677" s="13"/>
    </row>
    <row r="678" spans="8:8" ht="12.75">
      <c r="H678" s="13"/>
    </row>
    <row r="679" spans="8:8" ht="12.75">
      <c r="H679" s="13"/>
    </row>
    <row r="680" spans="8:8" ht="12.75">
      <c r="H680" s="13"/>
    </row>
    <row r="681" spans="8:8" ht="12.75">
      <c r="H681" s="13"/>
    </row>
    <row r="682" spans="8:8" ht="12.75">
      <c r="H682" s="13"/>
    </row>
    <row r="683" spans="8:8" ht="12.75">
      <c r="H683" s="13"/>
    </row>
    <row r="684" spans="8:8" ht="12.75">
      <c r="H684" s="13"/>
    </row>
    <row r="685" spans="8:8" ht="12.75">
      <c r="H685" s="13"/>
    </row>
    <row r="686" spans="8:8" ht="12.75">
      <c r="H686" s="13"/>
    </row>
    <row r="687" spans="8:8" ht="12.75">
      <c r="H687" s="13"/>
    </row>
    <row r="688" spans="8:8" ht="12.75">
      <c r="H688" s="13"/>
    </row>
    <row r="689" spans="8:8" ht="12.75">
      <c r="H689" s="13"/>
    </row>
    <row r="690" spans="8:8" ht="12.75">
      <c r="H690" s="13"/>
    </row>
    <row r="691" spans="8:8" ht="12.75">
      <c r="H691" s="13"/>
    </row>
    <row r="692" spans="8:8" ht="12.75">
      <c r="H692" s="13"/>
    </row>
    <row r="693" spans="8:8" ht="12.75">
      <c r="H693" s="13"/>
    </row>
    <row r="694" spans="8:8" ht="12.75">
      <c r="H694" s="13"/>
    </row>
    <row r="695" spans="8:8" ht="12.75">
      <c r="H695" s="13"/>
    </row>
    <row r="696" spans="8:8" ht="12.75">
      <c r="H696" s="13"/>
    </row>
    <row r="697" spans="8:8" ht="12.75">
      <c r="H697" s="13"/>
    </row>
    <row r="698" spans="8:8" ht="12.75">
      <c r="H698" s="13"/>
    </row>
    <row r="699" spans="8:8" ht="12.75">
      <c r="H699" s="13"/>
    </row>
    <row r="700" spans="8:8" ht="12.75">
      <c r="H700" s="13"/>
    </row>
    <row r="701" spans="8:8" ht="12.75">
      <c r="H701" s="13"/>
    </row>
    <row r="702" spans="8:8" ht="12.75">
      <c r="H702" s="13"/>
    </row>
    <row r="703" spans="8:8" ht="12.75">
      <c r="H703" s="13"/>
    </row>
    <row r="704" spans="8:8" ht="12.75">
      <c r="H704" s="13"/>
    </row>
    <row r="705" spans="8:8" ht="12.75">
      <c r="H705" s="13"/>
    </row>
    <row r="706" spans="8:8" ht="12.75">
      <c r="H706" s="13"/>
    </row>
    <row r="707" spans="8:8" ht="12.75">
      <c r="H707" s="13"/>
    </row>
    <row r="708" spans="8:8" ht="12.75">
      <c r="H708" s="13"/>
    </row>
    <row r="709" spans="8:8" ht="12.75">
      <c r="H709" s="13"/>
    </row>
    <row r="710" spans="8:8" ht="12.75">
      <c r="H710" s="13"/>
    </row>
    <row r="711" spans="8:8" ht="12.75">
      <c r="H711" s="13"/>
    </row>
    <row r="712" spans="8:8" ht="12.75">
      <c r="H712" s="13"/>
    </row>
    <row r="713" spans="8:8" ht="12.75">
      <c r="H713" s="13"/>
    </row>
    <row r="714" spans="8:8" ht="12.75">
      <c r="H714" s="13"/>
    </row>
    <row r="715" spans="8:8" ht="12.75">
      <c r="H715" s="13"/>
    </row>
    <row r="716" spans="8:8" ht="12.75">
      <c r="H716" s="13"/>
    </row>
    <row r="717" spans="8:8" ht="12.75">
      <c r="H717" s="13"/>
    </row>
    <row r="718" spans="8:8" ht="12.75">
      <c r="H718" s="13"/>
    </row>
    <row r="719" spans="8:8" ht="12.75">
      <c r="H719" s="13"/>
    </row>
    <row r="720" spans="8:8" ht="12.75">
      <c r="H720" s="13"/>
    </row>
    <row r="721" spans="8:8" ht="12.75">
      <c r="H721" s="13"/>
    </row>
    <row r="722" spans="8:8" ht="12.75">
      <c r="H722" s="13"/>
    </row>
    <row r="723" spans="8:8" ht="12.75">
      <c r="H723" s="13"/>
    </row>
    <row r="724" spans="8:8" ht="12.75">
      <c r="H724" s="13"/>
    </row>
    <row r="725" spans="8:8" ht="12.75">
      <c r="H725" s="13"/>
    </row>
    <row r="726" spans="8:8" ht="12.75">
      <c r="H726" s="13"/>
    </row>
    <row r="727" spans="8:8" ht="12.75">
      <c r="H727" s="13"/>
    </row>
    <row r="728" spans="8:8" ht="12.75">
      <c r="H728" s="13"/>
    </row>
    <row r="729" spans="8:8" ht="12.75">
      <c r="H729" s="13"/>
    </row>
    <row r="730" spans="8:8" ht="12.75">
      <c r="H730" s="13"/>
    </row>
    <row r="731" spans="8:8" ht="12.75">
      <c r="H731" s="13"/>
    </row>
    <row r="732" spans="8:8" ht="12.75">
      <c r="H732" s="13"/>
    </row>
    <row r="733" spans="8:8" ht="12.75">
      <c r="H733" s="13"/>
    </row>
    <row r="734" spans="8:8" ht="12.75">
      <c r="H734" s="13"/>
    </row>
    <row r="735" spans="8:8" ht="12.75">
      <c r="H735" s="13"/>
    </row>
    <row r="736" spans="8:8" ht="12.75">
      <c r="H736" s="13"/>
    </row>
    <row r="737" spans="8:8" ht="12.75">
      <c r="H737" s="13"/>
    </row>
    <row r="738" spans="8:8" ht="12.75">
      <c r="H738" s="13"/>
    </row>
    <row r="739" spans="8:8" ht="12.75">
      <c r="H739" s="13"/>
    </row>
    <row r="740" spans="8:8" ht="12.75">
      <c r="H740" s="13"/>
    </row>
    <row r="741" spans="8:8" ht="12.75">
      <c r="H741" s="13"/>
    </row>
    <row r="742" spans="8:8" ht="12.75">
      <c r="H742" s="13"/>
    </row>
    <row r="743" spans="8:8" ht="12.75">
      <c r="H743" s="13"/>
    </row>
    <row r="744" spans="8:8" ht="12.75">
      <c r="H744" s="13"/>
    </row>
    <row r="745" spans="8:8" ht="12.75">
      <c r="H745" s="13"/>
    </row>
    <row r="746" spans="8:8" ht="12.75">
      <c r="H746" s="13"/>
    </row>
    <row r="747" spans="8:8" ht="12.75">
      <c r="H747" s="13"/>
    </row>
    <row r="748" spans="8:8" ht="12.75">
      <c r="H748" s="13"/>
    </row>
    <row r="749" spans="8:8" ht="12.75">
      <c r="H749" s="13"/>
    </row>
    <row r="750" spans="8:8" ht="12.75">
      <c r="H750" s="13"/>
    </row>
    <row r="751" spans="8:8" ht="12.75">
      <c r="H751" s="13"/>
    </row>
    <row r="752" spans="8:8" ht="12.75">
      <c r="H752" s="13"/>
    </row>
    <row r="753" spans="8:8" ht="12.75">
      <c r="H753" s="13"/>
    </row>
    <row r="754" spans="8:8" ht="12.75">
      <c r="H754" s="13"/>
    </row>
    <row r="755" spans="8:8" ht="12.75">
      <c r="H755" s="13"/>
    </row>
    <row r="756" spans="8:8" ht="12.75">
      <c r="H756" s="13"/>
    </row>
    <row r="757" spans="8:8" ht="12.75">
      <c r="H757" s="13"/>
    </row>
    <row r="758" spans="8:8" ht="12.75">
      <c r="H758" s="13"/>
    </row>
    <row r="759" spans="8:8" ht="12.75">
      <c r="H759" s="13"/>
    </row>
    <row r="760" spans="8:8" ht="12.75">
      <c r="H760" s="13"/>
    </row>
    <row r="761" spans="8:8" ht="12.75">
      <c r="H761" s="13"/>
    </row>
    <row r="762" spans="8:8" ht="12.75">
      <c r="H762" s="13"/>
    </row>
    <row r="763" spans="8:8" ht="12.75">
      <c r="H763" s="13"/>
    </row>
    <row r="764" spans="8:8" ht="12.75">
      <c r="H764" s="13"/>
    </row>
    <row r="765" spans="8:8" ht="12.75">
      <c r="H765" s="13"/>
    </row>
    <row r="766" spans="8:8" ht="12.75">
      <c r="H766" s="13"/>
    </row>
    <row r="767" spans="8:8" ht="12.75">
      <c r="H767" s="13"/>
    </row>
    <row r="768" spans="8:8" ht="12.75">
      <c r="H768" s="13"/>
    </row>
    <row r="769" spans="8:8" ht="12.75">
      <c r="H769" s="13"/>
    </row>
    <row r="770" spans="8:8" ht="12.75">
      <c r="H770" s="13"/>
    </row>
    <row r="771" spans="8:8" ht="12.75">
      <c r="H771" s="13"/>
    </row>
    <row r="772" spans="8:8" ht="12.75">
      <c r="H772" s="13"/>
    </row>
    <row r="773" spans="8:8" ht="12.75">
      <c r="H773" s="13"/>
    </row>
    <row r="774" spans="8:8" ht="12.75">
      <c r="H774" s="13"/>
    </row>
    <row r="775" spans="8:8" ht="12.75">
      <c r="H775" s="13"/>
    </row>
    <row r="776" spans="8:8" ht="12.75">
      <c r="H776" s="13"/>
    </row>
    <row r="777" spans="8:8" ht="12.75">
      <c r="H777" s="13"/>
    </row>
    <row r="778" spans="8:8" ht="12.75">
      <c r="H778" s="13"/>
    </row>
    <row r="779" spans="8:8" ht="12.75">
      <c r="H779" s="13"/>
    </row>
    <row r="780" spans="8:8" ht="12.75">
      <c r="H780" s="13"/>
    </row>
    <row r="781" spans="8:8" ht="12.75">
      <c r="H781" s="13"/>
    </row>
    <row r="782" spans="8:8" ht="12.75">
      <c r="H782" s="13"/>
    </row>
    <row r="783" spans="8:8" ht="12.75">
      <c r="H783" s="13"/>
    </row>
    <row r="784" spans="8:8" ht="12.75">
      <c r="H784" s="13"/>
    </row>
    <row r="785" spans="8:8" ht="12.75">
      <c r="H785" s="13"/>
    </row>
    <row r="786" spans="8:8" ht="12.75">
      <c r="H786" s="13"/>
    </row>
    <row r="787" spans="8:8" ht="12.75">
      <c r="H787" s="13"/>
    </row>
    <row r="788" spans="8:8" ht="12.75">
      <c r="H788" s="13"/>
    </row>
    <row r="789" spans="8:8" ht="12.75">
      <c r="H789" s="13"/>
    </row>
    <row r="790" spans="8:8" ht="12.75">
      <c r="H790" s="13"/>
    </row>
    <row r="791" spans="8:8" ht="12.75">
      <c r="H791" s="13"/>
    </row>
    <row r="792" spans="8:8" ht="12.75">
      <c r="H792" s="13"/>
    </row>
    <row r="793" spans="8:8" ht="12.75">
      <c r="H793" s="13"/>
    </row>
    <row r="794" spans="8:8" ht="12.75">
      <c r="H794" s="13"/>
    </row>
    <row r="795" spans="8:8" ht="12.75">
      <c r="H795" s="13"/>
    </row>
    <row r="796" spans="8:8" ht="12.75">
      <c r="H796" s="13"/>
    </row>
    <row r="797" spans="8:8" ht="12.75">
      <c r="H797" s="13"/>
    </row>
    <row r="798" spans="8:8" ht="12.75">
      <c r="H798" s="13"/>
    </row>
    <row r="799" spans="8:8" ht="12.75">
      <c r="H799" s="13"/>
    </row>
    <row r="800" spans="8:8" ht="12.75">
      <c r="H800" s="13"/>
    </row>
    <row r="801" spans="8:8" ht="12.75">
      <c r="H801" s="13"/>
    </row>
    <row r="802" spans="8:8" ht="12.75">
      <c r="H802" s="13"/>
    </row>
    <row r="803" spans="8:8" ht="12.75">
      <c r="H803" s="13"/>
    </row>
    <row r="804" spans="8:8" ht="12.75">
      <c r="H804" s="13"/>
    </row>
    <row r="805" spans="8:8" ht="12.75">
      <c r="H805" s="13"/>
    </row>
    <row r="806" spans="8:8" ht="12.75">
      <c r="H806" s="13"/>
    </row>
    <row r="807" spans="8:8" ht="12.75">
      <c r="H807" s="13"/>
    </row>
    <row r="808" spans="8:8" ht="12.75">
      <c r="H808" s="13"/>
    </row>
    <row r="809" spans="8:8" ht="12.75">
      <c r="H809" s="13"/>
    </row>
    <row r="810" spans="8:8" ht="12.75">
      <c r="H810" s="13"/>
    </row>
    <row r="811" spans="8:8" ht="12.75">
      <c r="H811" s="13"/>
    </row>
    <row r="812" spans="8:8" ht="12.75">
      <c r="H812" s="13"/>
    </row>
    <row r="813" spans="8:8" ht="12.75">
      <c r="H813" s="13"/>
    </row>
    <row r="814" spans="8:8" ht="12.75">
      <c r="H814" s="13"/>
    </row>
    <row r="815" spans="8:8" ht="12.75">
      <c r="H815" s="13"/>
    </row>
    <row r="816" spans="8:8" ht="12.75">
      <c r="H816" s="13"/>
    </row>
    <row r="817" spans="8:8" ht="12.75">
      <c r="H817" s="13"/>
    </row>
    <row r="818" spans="8:8" ht="12.75">
      <c r="H818" s="13"/>
    </row>
    <row r="819" spans="8:8" ht="12.75">
      <c r="H819" s="13"/>
    </row>
    <row r="820" spans="8:8" ht="12.75">
      <c r="H820" s="13"/>
    </row>
    <row r="821" spans="8:8" ht="12.75">
      <c r="H821" s="13"/>
    </row>
    <row r="822" spans="8:8" ht="12.75">
      <c r="H822" s="13"/>
    </row>
    <row r="823" spans="8:8" ht="12.75">
      <c r="H823" s="13"/>
    </row>
    <row r="824" spans="8:8" ht="12.75">
      <c r="H824" s="13"/>
    </row>
    <row r="825" spans="8:8" ht="12.75">
      <c r="H825" s="13"/>
    </row>
    <row r="826" spans="8:8" ht="12.75">
      <c r="H826" s="13"/>
    </row>
    <row r="827" spans="8:8" ht="12.75">
      <c r="H827" s="13"/>
    </row>
    <row r="828" spans="8:8" ht="12.75">
      <c r="H828" s="13"/>
    </row>
    <row r="829" spans="8:8" ht="12.75">
      <c r="H829" s="13"/>
    </row>
    <row r="830" spans="8:8" ht="12.75">
      <c r="H830" s="13"/>
    </row>
    <row r="831" spans="8:8" ht="12.75">
      <c r="H831" s="13"/>
    </row>
    <row r="832" spans="8:8" ht="12.75">
      <c r="H832" s="13"/>
    </row>
    <row r="833" spans="8:8" ht="12.75">
      <c r="H833" s="13"/>
    </row>
    <row r="834" spans="8:8" ht="12.75">
      <c r="H834" s="13"/>
    </row>
    <row r="835" spans="8:8" ht="12.75">
      <c r="H835" s="13"/>
    </row>
    <row r="836" spans="8:8" ht="12.75">
      <c r="H836" s="13"/>
    </row>
    <row r="837" spans="8:8" ht="12.75">
      <c r="H837" s="13"/>
    </row>
    <row r="838" spans="8:8" ht="12.75">
      <c r="H838" s="13"/>
    </row>
    <row r="839" spans="8:8" ht="12.75">
      <c r="H839" s="13"/>
    </row>
    <row r="840" spans="8:8" ht="12.75">
      <c r="H840" s="13"/>
    </row>
    <row r="841" spans="8:8" ht="12.75">
      <c r="H841" s="13"/>
    </row>
    <row r="842" spans="8:8" ht="12.75">
      <c r="H842" s="13"/>
    </row>
    <row r="843" spans="8:8" ht="12.75">
      <c r="H843" s="13"/>
    </row>
    <row r="844" spans="8:8" ht="12.75">
      <c r="H844" s="13"/>
    </row>
    <row r="845" spans="8:8" ht="12.75">
      <c r="H845" s="13"/>
    </row>
    <row r="846" spans="8:8" ht="12.75">
      <c r="H846" s="13"/>
    </row>
    <row r="847" spans="8:8" ht="12.75">
      <c r="H847" s="13"/>
    </row>
    <row r="848" spans="8:8" ht="12.75">
      <c r="H848" s="13"/>
    </row>
    <row r="849" spans="8:8" ht="12.75">
      <c r="H849" s="13"/>
    </row>
    <row r="850" spans="8:8" ht="12.75">
      <c r="H850" s="13"/>
    </row>
    <row r="851" spans="8:8" ht="12.75">
      <c r="H851" s="13"/>
    </row>
    <row r="852" spans="8:8" ht="12.75">
      <c r="H852" s="13"/>
    </row>
    <row r="853" spans="8:8" ht="12.75">
      <c r="H853" s="13"/>
    </row>
    <row r="854" spans="8:8" ht="12.75">
      <c r="H854" s="13"/>
    </row>
    <row r="855" spans="8:8" ht="12.75">
      <c r="H855" s="13"/>
    </row>
    <row r="856" spans="8:8" ht="12.75">
      <c r="H856" s="13"/>
    </row>
    <row r="857" spans="8:8" ht="12.75">
      <c r="H857" s="13"/>
    </row>
    <row r="858" spans="8:8" ht="12.75">
      <c r="H858" s="13"/>
    </row>
    <row r="859" spans="8:8" ht="12.75">
      <c r="H859" s="13"/>
    </row>
    <row r="860" spans="8:8" ht="12.75">
      <c r="H860" s="13"/>
    </row>
    <row r="861" spans="8:8" ht="12.75">
      <c r="H861" s="13"/>
    </row>
    <row r="862" spans="8:8" ht="12.75">
      <c r="H862" s="13"/>
    </row>
    <row r="863" spans="8:8" ht="12.75">
      <c r="H863" s="13"/>
    </row>
    <row r="864" spans="8:8" ht="12.75">
      <c r="H864" s="13"/>
    </row>
    <row r="865" spans="8:8" ht="12.75">
      <c r="H865" s="13"/>
    </row>
    <row r="866" spans="8:8" ht="12.75">
      <c r="H866" s="13"/>
    </row>
    <row r="867" spans="8:8" ht="12.75">
      <c r="H867" s="13"/>
    </row>
    <row r="868" spans="8:8" ht="12.75">
      <c r="H868" s="13"/>
    </row>
    <row r="869" spans="8:8" ht="12.75">
      <c r="H869" s="13"/>
    </row>
    <row r="870" spans="8:8" ht="12.75">
      <c r="H870" s="13"/>
    </row>
    <row r="871" spans="8:8" ht="12.75">
      <c r="H871" s="13"/>
    </row>
    <row r="872" spans="8:8" ht="12.75">
      <c r="H872" s="13"/>
    </row>
    <row r="873" spans="8:8" ht="12.75">
      <c r="H873" s="13"/>
    </row>
    <row r="874" spans="8:8" ht="12.75">
      <c r="H874" s="13"/>
    </row>
    <row r="875" spans="8:8" ht="12.75">
      <c r="H875" s="13"/>
    </row>
    <row r="876" spans="8:8" ht="12.75">
      <c r="H876" s="13"/>
    </row>
    <row r="877" spans="8:8" ht="12.75">
      <c r="H877" s="13"/>
    </row>
    <row r="878" spans="8:8" ht="12.75">
      <c r="H878" s="13"/>
    </row>
    <row r="879" spans="8:8" ht="12.75">
      <c r="H879" s="13"/>
    </row>
    <row r="880" spans="8:8" ht="12.75">
      <c r="H880" s="13"/>
    </row>
    <row r="881" spans="8:8" ht="12.75">
      <c r="H881" s="13"/>
    </row>
    <row r="882" spans="8:8" ht="12.75">
      <c r="H882" s="13"/>
    </row>
    <row r="883" spans="8:8" ht="12.75">
      <c r="H883" s="13"/>
    </row>
    <row r="884" spans="8:8" ht="12.75">
      <c r="H884" s="13"/>
    </row>
    <row r="885" spans="8:8" ht="12.75">
      <c r="H885" s="13"/>
    </row>
    <row r="886" spans="8:8" ht="12.75">
      <c r="H886" s="13"/>
    </row>
    <row r="887" spans="8:8" ht="12.75">
      <c r="H887" s="13"/>
    </row>
    <row r="888" spans="8:8" ht="12.75">
      <c r="H888" s="13"/>
    </row>
    <row r="889" spans="8:8" ht="12.75">
      <c r="H889" s="13"/>
    </row>
    <row r="890" spans="8:8" ht="12.75">
      <c r="H890" s="13"/>
    </row>
    <row r="891" spans="8:8" ht="12.75">
      <c r="H891" s="13"/>
    </row>
    <row r="892" spans="8:8" ht="12.75">
      <c r="H892" s="13"/>
    </row>
    <row r="893" spans="8:8" ht="12.75">
      <c r="H893" s="13"/>
    </row>
    <row r="894" spans="8:8" ht="12.75">
      <c r="H894" s="13"/>
    </row>
    <row r="895" spans="8:8" ht="12.75">
      <c r="H895" s="13"/>
    </row>
    <row r="896" spans="8:8" ht="12.75">
      <c r="H896" s="13"/>
    </row>
    <row r="897" spans="8:8" ht="12.75">
      <c r="H897" s="13"/>
    </row>
    <row r="898" spans="8:8" ht="12.75">
      <c r="H898" s="13"/>
    </row>
    <row r="899" spans="8:8" ht="12.75">
      <c r="H899" s="13"/>
    </row>
    <row r="900" spans="8:8" ht="12.75">
      <c r="H900" s="13"/>
    </row>
    <row r="901" spans="8:8" ht="12.75">
      <c r="H901" s="13"/>
    </row>
    <row r="902" spans="8:8" ht="12.75">
      <c r="H902" s="13"/>
    </row>
    <row r="903" spans="8:8" ht="12.75">
      <c r="H903" s="13"/>
    </row>
    <row r="904" spans="8:8" ht="12.75">
      <c r="H904" s="13"/>
    </row>
    <row r="905" spans="8:8" ht="12.75">
      <c r="H905" s="13"/>
    </row>
    <row r="906" spans="8:8" ht="12.75">
      <c r="H906" s="13"/>
    </row>
    <row r="907" spans="8:8" ht="12.75">
      <c r="H907" s="13"/>
    </row>
    <row r="908" spans="8:8" ht="12.75">
      <c r="H908" s="13"/>
    </row>
    <row r="909" spans="8:8" ht="12.75">
      <c r="H909" s="13"/>
    </row>
    <row r="910" spans="8:8" ht="12.75">
      <c r="H910" s="13"/>
    </row>
    <row r="911" spans="8:8" ht="12.75">
      <c r="H911" s="13"/>
    </row>
    <row r="912" spans="8:8" ht="12.75">
      <c r="H912" s="13"/>
    </row>
    <row r="913" spans="8:8" ht="12.75">
      <c r="H913" s="13"/>
    </row>
    <row r="914" spans="8:8" ht="12.75">
      <c r="H914" s="13"/>
    </row>
    <row r="915" spans="8:8" ht="12.75">
      <c r="H915" s="13"/>
    </row>
    <row r="916" spans="8:8" ht="12.75">
      <c r="H916" s="13"/>
    </row>
    <row r="917" spans="8:8" ht="12.75">
      <c r="H917" s="13"/>
    </row>
    <row r="918" spans="8:8" ht="12.75">
      <c r="H918" s="13"/>
    </row>
    <row r="919" spans="8:8" ht="12.75">
      <c r="H919" s="13"/>
    </row>
    <row r="920" spans="8:8" ht="12.75">
      <c r="H920" s="13"/>
    </row>
    <row r="921" spans="8:8" ht="12.75">
      <c r="H921" s="13"/>
    </row>
    <row r="922" spans="8:8" ht="12.75">
      <c r="H922" s="13"/>
    </row>
    <row r="923" spans="8:8" ht="12.75">
      <c r="H923" s="13"/>
    </row>
    <row r="924" spans="8:8" ht="12.75">
      <c r="H924" s="13"/>
    </row>
    <row r="925" spans="8:8" ht="12.75">
      <c r="H925" s="13"/>
    </row>
    <row r="926" spans="8:8" ht="12.75">
      <c r="H926" s="13"/>
    </row>
    <row r="927" spans="8:8" ht="12.75">
      <c r="H927" s="13"/>
    </row>
    <row r="928" spans="8:8" ht="12.75">
      <c r="H928" s="13"/>
    </row>
    <row r="929" spans="8:8" ht="12.75">
      <c r="H929" s="13"/>
    </row>
    <row r="930" spans="8:8" ht="12.75">
      <c r="H930" s="13"/>
    </row>
    <row r="931" spans="8:8" ht="12.75">
      <c r="H931" s="13"/>
    </row>
    <row r="932" spans="8:8" ht="12.75">
      <c r="H932" s="13"/>
    </row>
    <row r="933" spans="8:8" ht="12.75">
      <c r="H933" s="13"/>
    </row>
    <row r="934" spans="8:8" ht="12.75">
      <c r="H934" s="13"/>
    </row>
    <row r="935" spans="8:8" ht="12.75">
      <c r="H935" s="13"/>
    </row>
    <row r="936" spans="8:8" ht="12.75">
      <c r="H936" s="13"/>
    </row>
    <row r="937" spans="8:8" ht="12.75">
      <c r="H937" s="13"/>
    </row>
    <row r="938" spans="8:8" ht="12.75">
      <c r="H938" s="13"/>
    </row>
    <row r="939" spans="8:8" ht="12.75">
      <c r="H939" s="13"/>
    </row>
    <row r="940" spans="8:8" ht="12.75">
      <c r="H940" s="13"/>
    </row>
    <row r="941" spans="8:8" ht="12.75">
      <c r="H941" s="13"/>
    </row>
    <row r="942" spans="8:8" ht="12.75">
      <c r="H942" s="13"/>
    </row>
    <row r="943" spans="8:8" ht="12.75">
      <c r="H943" s="13"/>
    </row>
    <row r="944" spans="8:8" ht="12.75">
      <c r="H944" s="13"/>
    </row>
    <row r="945" spans="8:8" ht="12.75">
      <c r="H945" s="13"/>
    </row>
    <row r="946" spans="8:8" ht="12.75">
      <c r="H946" s="13"/>
    </row>
    <row r="947" spans="8:8" ht="12.75">
      <c r="H947" s="13"/>
    </row>
    <row r="948" spans="8:8" ht="12.75">
      <c r="H948" s="13"/>
    </row>
    <row r="949" spans="8:8" ht="12.75">
      <c r="H949" s="13"/>
    </row>
    <row r="950" spans="8:8" ht="12.75">
      <c r="H950" s="13"/>
    </row>
    <row r="951" spans="8:8" ht="12.75">
      <c r="H951" s="13"/>
    </row>
    <row r="952" spans="8:8" ht="12.75">
      <c r="H952" s="13"/>
    </row>
    <row r="953" spans="8:8" ht="12.75">
      <c r="H953" s="13"/>
    </row>
    <row r="954" spans="8:8" ht="12.75">
      <c r="H954" s="13"/>
    </row>
    <row r="955" spans="8:8" ht="12.75">
      <c r="H955" s="13"/>
    </row>
    <row r="956" spans="8:8" ht="12.75">
      <c r="H956" s="13"/>
    </row>
    <row r="957" spans="8:8" ht="12.75">
      <c r="H957" s="13"/>
    </row>
    <row r="958" spans="8:8" ht="12.75">
      <c r="H958" s="13"/>
    </row>
    <row r="959" spans="8:8" ht="12.75">
      <c r="H959" s="13"/>
    </row>
    <row r="960" spans="8:8" ht="12.75">
      <c r="H960" s="13"/>
    </row>
    <row r="961" spans="8:8" ht="12.75">
      <c r="H961" s="13"/>
    </row>
    <row r="962" spans="8:8" ht="12.75">
      <c r="H962" s="13"/>
    </row>
    <row r="963" spans="8:8" ht="12.75">
      <c r="H963" s="13"/>
    </row>
    <row r="964" spans="8:8" ht="12.75">
      <c r="H964" s="13"/>
    </row>
    <row r="965" spans="8:8" ht="12.75">
      <c r="H965" s="13"/>
    </row>
    <row r="966" spans="8:8" ht="12.75">
      <c r="H966" s="13"/>
    </row>
    <row r="967" spans="8:8" ht="12.75">
      <c r="H967" s="13"/>
    </row>
    <row r="968" spans="8:8" ht="12.75">
      <c r="H968" s="13"/>
    </row>
    <row r="969" spans="8:8" ht="12.75">
      <c r="H969" s="13"/>
    </row>
    <row r="970" spans="8:8" ht="12.75">
      <c r="H970" s="13"/>
    </row>
    <row r="971" spans="8:8" ht="12.75">
      <c r="H971" s="13"/>
    </row>
    <row r="972" spans="8:8" ht="12.75">
      <c r="H972" s="13"/>
    </row>
    <row r="973" spans="8:8" ht="12.75">
      <c r="H973" s="13"/>
    </row>
    <row r="974" spans="8:8" ht="12.75">
      <c r="H974" s="13"/>
    </row>
    <row r="975" spans="8:8" ht="12.75">
      <c r="H975" s="13"/>
    </row>
    <row r="976" spans="8:8" ht="12.75">
      <c r="H976" s="13"/>
    </row>
    <row r="977" spans="8:8" ht="12.75">
      <c r="H977" s="13"/>
    </row>
    <row r="978" spans="8:8" ht="12.75">
      <c r="H978" s="13"/>
    </row>
    <row r="979" spans="8:8" ht="12.75">
      <c r="H979" s="13"/>
    </row>
    <row r="980" spans="8:8" ht="12.75">
      <c r="H980" s="13"/>
    </row>
    <row r="981" spans="8:8" ht="12.75">
      <c r="H981" s="13"/>
    </row>
    <row r="982" spans="8:8" ht="12.75">
      <c r="H982" s="13"/>
    </row>
    <row r="983" spans="8:8" ht="12.75">
      <c r="H983" s="13"/>
    </row>
    <row r="984" spans="8:8" ht="12.75">
      <c r="H984" s="13"/>
    </row>
    <row r="985" spans="8:8" ht="12.75">
      <c r="H985" s="13"/>
    </row>
    <row r="986" spans="8:8" ht="12.75">
      <c r="H986" s="13"/>
    </row>
    <row r="987" spans="8:8" ht="12.75">
      <c r="H987" s="13"/>
    </row>
    <row r="988" spans="8:8" ht="12.75">
      <c r="H988" s="13"/>
    </row>
    <row r="989" spans="8:8" ht="12.75">
      <c r="H989" s="13"/>
    </row>
    <row r="990" spans="8:8" ht="12.75">
      <c r="H990" s="13"/>
    </row>
    <row r="991" spans="8:8" ht="12.75">
      <c r="H991" s="13"/>
    </row>
    <row r="992" spans="8:8" ht="12.75">
      <c r="H992" s="13"/>
    </row>
    <row r="993" spans="8:8" ht="12.75">
      <c r="H993" s="13"/>
    </row>
    <row r="994" spans="8:8" ht="12.75">
      <c r="H994" s="13"/>
    </row>
    <row r="995" spans="8:8" ht="12.75">
      <c r="H995" s="13"/>
    </row>
    <row r="996" spans="8:8" ht="12.75">
      <c r="H996" s="13"/>
    </row>
    <row r="997" spans="8:8" ht="12.75">
      <c r="H997" s="13"/>
    </row>
    <row r="998" spans="8:8" ht="12.75">
      <c r="H998" s="13"/>
    </row>
    <row r="999" spans="8:8" ht="12.75">
      <c r="H999" s="13"/>
    </row>
    <row r="1000" spans="8:8" ht="12.75">
      <c r="H1000" s="13"/>
    </row>
    <row r="1001" spans="8:8" ht="12.75">
      <c r="H1001" s="13"/>
    </row>
  </sheetData>
  <mergeCells count="6">
    <mergeCell ref="B100:D100"/>
    <mergeCell ref="B2:D2"/>
    <mergeCell ref="B44:D44"/>
    <mergeCell ref="B53:D53"/>
    <mergeCell ref="B69:D69"/>
    <mergeCell ref="B82:D82"/>
  </mergeCells>
  <printOptions horizontalCentered="1" gridLines="1"/>
  <pageMargins left="0.7" right="0.7" top="0.75" bottom="0.75" header="0" footer="0"/>
  <pageSetup paperSize="9" pageOrder="overThenDown" orientation="portrait" cellComments="atEnd"/>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32"/>
  <sheetViews>
    <sheetView workbookViewId="0">
      <selection activeCell="G18" sqref="G18"/>
    </sheetView>
  </sheetViews>
  <sheetFormatPr defaultRowHeight="12.75"/>
  <cols>
    <col min="1" max="1" width="145.5703125" bestFit="1" customWidth="1"/>
    <col min="3" max="3" width="12.28515625" bestFit="1" customWidth="1"/>
    <col min="4" max="4" width="15" bestFit="1" customWidth="1"/>
  </cols>
  <sheetData>
    <row r="1" spans="1:5" ht="20.25">
      <c r="A1" s="37" t="s">
        <v>225</v>
      </c>
      <c r="B1" s="35" t="s">
        <v>226</v>
      </c>
      <c r="C1" s="38" t="s">
        <v>227</v>
      </c>
      <c r="D1" s="38" t="s">
        <v>228</v>
      </c>
      <c r="E1" s="35" t="s">
        <v>226</v>
      </c>
    </row>
    <row r="2" spans="1:5" ht="15">
      <c r="A2" s="36" t="s">
        <v>141</v>
      </c>
      <c r="B2" s="39" t="s">
        <v>80</v>
      </c>
      <c r="C2" s="39">
        <v>30</v>
      </c>
      <c r="D2" s="39">
        <v>20</v>
      </c>
      <c r="E2" s="39">
        <v>10</v>
      </c>
    </row>
    <row r="3" spans="1:5" ht="15">
      <c r="A3" s="36" t="s">
        <v>229</v>
      </c>
      <c r="B3" s="39" t="s">
        <v>80</v>
      </c>
      <c r="C3" s="39">
        <v>50</v>
      </c>
      <c r="D3" s="39">
        <v>30</v>
      </c>
      <c r="E3" s="39">
        <v>20</v>
      </c>
    </row>
    <row r="4" spans="1:5" ht="15">
      <c r="A4" s="36" t="s">
        <v>145</v>
      </c>
      <c r="B4" s="39" t="s">
        <v>80</v>
      </c>
      <c r="C4" s="39">
        <v>2</v>
      </c>
      <c r="D4" s="40" t="s">
        <v>230</v>
      </c>
      <c r="E4" s="39" t="s">
        <v>226</v>
      </c>
    </row>
    <row r="5" spans="1:5" ht="15">
      <c r="A5" s="36" t="s">
        <v>147</v>
      </c>
      <c r="B5" s="39" t="s">
        <v>80</v>
      </c>
      <c r="C5" s="39">
        <v>20</v>
      </c>
      <c r="D5" s="39">
        <v>15</v>
      </c>
      <c r="E5" s="39">
        <v>5</v>
      </c>
    </row>
    <row r="6" spans="1:5" ht="15">
      <c r="A6" s="36" t="s">
        <v>149</v>
      </c>
      <c r="B6" s="39" t="s">
        <v>80</v>
      </c>
      <c r="C6" s="39">
        <v>20</v>
      </c>
      <c r="D6" s="40" t="s">
        <v>230</v>
      </c>
      <c r="E6" s="39" t="s">
        <v>226</v>
      </c>
    </row>
    <row r="7" spans="1:5" ht="15">
      <c r="A7" s="36" t="s">
        <v>151</v>
      </c>
      <c r="B7" s="39" t="s">
        <v>80</v>
      </c>
      <c r="C7" s="39">
        <v>30</v>
      </c>
      <c r="D7" s="39">
        <v>10</v>
      </c>
      <c r="E7" s="39">
        <v>20</v>
      </c>
    </row>
    <row r="8" spans="1:5" ht="15">
      <c r="A8" s="36" t="s">
        <v>154</v>
      </c>
      <c r="B8" s="39" t="s">
        <v>80</v>
      </c>
      <c r="C8" s="39">
        <v>15</v>
      </c>
      <c r="D8" s="40" t="s">
        <v>230</v>
      </c>
      <c r="E8" s="39" t="s">
        <v>226</v>
      </c>
    </row>
    <row r="9" spans="1:5" ht="15">
      <c r="A9" s="36" t="s">
        <v>162</v>
      </c>
      <c r="B9" s="39" t="s">
        <v>18</v>
      </c>
      <c r="C9" s="39">
        <v>20</v>
      </c>
      <c r="D9" s="39">
        <v>5</v>
      </c>
      <c r="E9" s="39">
        <v>15</v>
      </c>
    </row>
    <row r="10" spans="1:5" ht="15">
      <c r="A10" s="36" t="s">
        <v>164</v>
      </c>
      <c r="B10" s="39" t="s">
        <v>18</v>
      </c>
      <c r="C10" s="39">
        <v>20</v>
      </c>
      <c r="D10" s="39" t="s">
        <v>226</v>
      </c>
      <c r="E10" s="39">
        <v>20</v>
      </c>
    </row>
    <row r="11" spans="1:5" ht="15">
      <c r="A11" s="36" t="s">
        <v>165</v>
      </c>
      <c r="B11" s="39" t="s">
        <v>18</v>
      </c>
      <c r="C11" s="39">
        <v>20</v>
      </c>
      <c r="D11" s="39">
        <v>5</v>
      </c>
      <c r="E11" s="39">
        <v>15</v>
      </c>
    </row>
    <row r="12" spans="1:5" ht="15">
      <c r="A12" s="36" t="s">
        <v>167</v>
      </c>
      <c r="B12" s="39" t="s">
        <v>18</v>
      </c>
      <c r="C12" s="39">
        <v>20</v>
      </c>
      <c r="D12" s="39" t="s">
        <v>226</v>
      </c>
      <c r="E12" s="39">
        <v>20</v>
      </c>
    </row>
    <row r="13" spans="1:5" ht="15">
      <c r="A13" s="36" t="s">
        <v>168</v>
      </c>
      <c r="B13" s="39" t="s">
        <v>18</v>
      </c>
      <c r="C13" s="39">
        <v>20</v>
      </c>
      <c r="D13" s="39">
        <v>5</v>
      </c>
      <c r="E13" s="39">
        <v>15</v>
      </c>
    </row>
    <row r="14" spans="1:5" ht="15">
      <c r="A14" s="36" t="s">
        <v>170</v>
      </c>
      <c r="B14" s="39" t="s">
        <v>18</v>
      </c>
      <c r="C14" s="39">
        <v>20</v>
      </c>
      <c r="D14" s="40" t="s">
        <v>230</v>
      </c>
      <c r="E14" s="39" t="s">
        <v>226</v>
      </c>
    </row>
    <row r="15" spans="1:5" ht="15">
      <c r="A15" s="36" t="s">
        <v>171</v>
      </c>
      <c r="B15" s="39" t="s">
        <v>80</v>
      </c>
      <c r="C15" s="39">
        <v>100</v>
      </c>
      <c r="D15" s="39">
        <v>80</v>
      </c>
      <c r="E15" s="39">
        <v>20</v>
      </c>
    </row>
    <row r="16" spans="1:5" ht="15">
      <c r="A16" s="36" t="s">
        <v>172</v>
      </c>
      <c r="B16" s="39" t="s">
        <v>80</v>
      </c>
      <c r="C16" s="39">
        <v>30</v>
      </c>
      <c r="D16" s="39">
        <v>10</v>
      </c>
      <c r="E16" s="41">
        <v>20</v>
      </c>
    </row>
    <row r="17" spans="1:5" ht="15">
      <c r="A17" s="36" t="s">
        <v>175</v>
      </c>
      <c r="B17" s="39" t="s">
        <v>22</v>
      </c>
      <c r="C17" s="39">
        <v>1</v>
      </c>
      <c r="D17" s="39">
        <v>3</v>
      </c>
      <c r="E17" s="41">
        <v>-2</v>
      </c>
    </row>
    <row r="18" spans="1:5" ht="15">
      <c r="A18" s="36" t="s">
        <v>181</v>
      </c>
      <c r="B18" s="39" t="s">
        <v>80</v>
      </c>
      <c r="C18" s="39">
        <v>20</v>
      </c>
      <c r="D18" s="39">
        <v>4</v>
      </c>
      <c r="E18" s="41">
        <v>16</v>
      </c>
    </row>
    <row r="19" spans="1:5" ht="15">
      <c r="A19" s="36" t="s">
        <v>182</v>
      </c>
      <c r="B19" s="39" t="s">
        <v>80</v>
      </c>
      <c r="C19" s="39">
        <v>4</v>
      </c>
      <c r="D19" s="40" t="s">
        <v>230</v>
      </c>
      <c r="E19" s="41" t="s">
        <v>226</v>
      </c>
    </row>
    <row r="20" spans="1:5" ht="15">
      <c r="A20" s="36" t="s">
        <v>185</v>
      </c>
      <c r="B20" s="39" t="s">
        <v>22</v>
      </c>
      <c r="C20" s="39">
        <v>80</v>
      </c>
      <c r="D20" s="39">
        <v>50</v>
      </c>
      <c r="E20" s="41">
        <v>30</v>
      </c>
    </row>
    <row r="21" spans="1:5" ht="15">
      <c r="A21" s="36" t="s">
        <v>104</v>
      </c>
      <c r="B21" s="39" t="s">
        <v>80</v>
      </c>
      <c r="C21" s="39">
        <v>10</v>
      </c>
      <c r="D21" s="40" t="s">
        <v>230</v>
      </c>
      <c r="E21" s="41" t="s">
        <v>226</v>
      </c>
    </row>
    <row r="22" spans="1:5" ht="15">
      <c r="A22" s="36" t="s">
        <v>38</v>
      </c>
      <c r="B22" s="39" t="s">
        <v>80</v>
      </c>
      <c r="C22" s="39">
        <v>3</v>
      </c>
      <c r="D22" s="40" t="s">
        <v>230</v>
      </c>
      <c r="E22" s="41" t="s">
        <v>226</v>
      </c>
    </row>
    <row r="23" spans="1:5" ht="15">
      <c r="A23" s="36" t="s">
        <v>204</v>
      </c>
      <c r="B23" s="39" t="s">
        <v>80</v>
      </c>
      <c r="C23" s="39">
        <v>5</v>
      </c>
      <c r="D23" s="40" t="s">
        <v>230</v>
      </c>
      <c r="E23" s="41" t="s">
        <v>226</v>
      </c>
    </row>
    <row r="24" spans="1:5" ht="15">
      <c r="A24" s="36" t="s">
        <v>231</v>
      </c>
      <c r="B24" s="39" t="s">
        <v>226</v>
      </c>
      <c r="C24" s="39">
        <v>15</v>
      </c>
      <c r="D24" s="40" t="s">
        <v>230</v>
      </c>
      <c r="E24" s="41" t="s">
        <v>226</v>
      </c>
    </row>
    <row r="25" spans="1:5" ht="15">
      <c r="A25" s="36" t="s">
        <v>232</v>
      </c>
      <c r="B25" s="39" t="s">
        <v>226</v>
      </c>
      <c r="C25" s="39">
        <v>15</v>
      </c>
      <c r="D25" s="40" t="s">
        <v>230</v>
      </c>
      <c r="E25" s="41" t="s">
        <v>226</v>
      </c>
    </row>
    <row r="26" spans="1:5" ht="15">
      <c r="A26" s="36" t="s">
        <v>205</v>
      </c>
      <c r="B26" s="39" t="s">
        <v>80</v>
      </c>
      <c r="C26" s="39">
        <v>2</v>
      </c>
      <c r="D26" s="40" t="s">
        <v>230</v>
      </c>
      <c r="E26" s="41" t="s">
        <v>226</v>
      </c>
    </row>
    <row r="27" spans="1:5" ht="15">
      <c r="A27" s="36" t="s">
        <v>49</v>
      </c>
      <c r="B27" s="39" t="s">
        <v>80</v>
      </c>
      <c r="C27" s="39">
        <v>48</v>
      </c>
      <c r="D27" s="40" t="s">
        <v>230</v>
      </c>
      <c r="E27" s="41" t="s">
        <v>226</v>
      </c>
    </row>
    <row r="28" spans="1:5" ht="15">
      <c r="A28" s="36" t="s">
        <v>77</v>
      </c>
      <c r="B28" s="39" t="s">
        <v>226</v>
      </c>
      <c r="C28" s="39">
        <v>1</v>
      </c>
      <c r="D28" s="40" t="s">
        <v>230</v>
      </c>
      <c r="E28" s="41" t="s">
        <v>226</v>
      </c>
    </row>
    <row r="29" spans="1:5" ht="15">
      <c r="A29" s="36" t="s">
        <v>210</v>
      </c>
      <c r="B29" s="39" t="s">
        <v>226</v>
      </c>
      <c r="C29" s="39">
        <v>4</v>
      </c>
      <c r="D29" s="39">
        <v>2</v>
      </c>
      <c r="E29" s="41">
        <v>2</v>
      </c>
    </row>
    <row r="30" spans="1:5" ht="15">
      <c r="A30" s="36" t="s">
        <v>215</v>
      </c>
      <c r="B30" s="39" t="s">
        <v>226</v>
      </c>
      <c r="C30" s="39">
        <v>20</v>
      </c>
      <c r="D30" s="39">
        <v>5</v>
      </c>
      <c r="E30" s="41">
        <v>15</v>
      </c>
    </row>
    <row r="31" spans="1:5" ht="15">
      <c r="A31" s="36" t="s">
        <v>233</v>
      </c>
      <c r="B31" s="39" t="s">
        <v>226</v>
      </c>
      <c r="C31" s="39">
        <v>20</v>
      </c>
      <c r="D31" s="40" t="s">
        <v>230</v>
      </c>
      <c r="E31" s="41" t="s">
        <v>226</v>
      </c>
    </row>
    <row r="32" spans="1:5" ht="15">
      <c r="A32" s="36" t="s">
        <v>234</v>
      </c>
      <c r="B32" s="39" t="s">
        <v>226</v>
      </c>
      <c r="C32" s="39">
        <v>20</v>
      </c>
      <c r="D32" s="40" t="s">
        <v>230</v>
      </c>
      <c r="E32" s="41" t="s">
        <v>226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20</vt:i4>
      </vt:variant>
      <vt:variant>
        <vt:lpstr>Intervalos Nomeados</vt:lpstr>
      </vt:variant>
      <vt:variant>
        <vt:i4>17</vt:i4>
      </vt:variant>
    </vt:vector>
  </HeadingPairs>
  <TitlesOfParts>
    <vt:vector size="37" baseType="lpstr">
      <vt:lpstr>DESCRICAO PRODUTOS</vt:lpstr>
      <vt:lpstr>01-SEDE</vt:lpstr>
      <vt:lpstr>02-NFTI</vt:lpstr>
      <vt:lpstr>03-GISE</vt:lpstr>
      <vt:lpstr>04-MCE</vt:lpstr>
      <vt:lpstr>05-NRI</vt:lpstr>
      <vt:lpstr>06-NIG</vt:lpstr>
      <vt:lpstr>07-GOY</vt:lpstr>
      <vt:lpstr>08-VRA</vt:lpstr>
      <vt:lpstr>09-ARS</vt:lpstr>
      <vt:lpstr>10-DEPOM-ARS</vt:lpstr>
      <vt:lpstr>11-POSPET</vt:lpstr>
      <vt:lpstr>12-DEAER-SDU</vt:lpstr>
      <vt:lpstr>13-DELEMIG-SDU</vt:lpstr>
      <vt:lpstr>14-CANIL</vt:lpstr>
      <vt:lpstr>15-PEP-GALEAO</vt:lpstr>
      <vt:lpstr>16-DEAIN-GALEAO</vt:lpstr>
      <vt:lpstr>17-PORTO-ITAGUAI</vt:lpstr>
      <vt:lpstr>PlanilhaOriginal</vt:lpstr>
      <vt:lpstr>Planilha2</vt:lpstr>
      <vt:lpstr>tab_ars</vt:lpstr>
      <vt:lpstr>tab_canil</vt:lpstr>
      <vt:lpstr>tab_deain</vt:lpstr>
      <vt:lpstr>tab_delemig</vt:lpstr>
      <vt:lpstr>tab_depom</vt:lpstr>
      <vt:lpstr>tab_gise</vt:lpstr>
      <vt:lpstr>tab_goy</vt:lpstr>
      <vt:lpstr>tab_itaguai</vt:lpstr>
      <vt:lpstr>tab_mce</vt:lpstr>
      <vt:lpstr>tab_nfti</vt:lpstr>
      <vt:lpstr>tab_nig</vt:lpstr>
      <vt:lpstr>tab_npaer</vt:lpstr>
      <vt:lpstr>tab_nri</vt:lpstr>
      <vt:lpstr>tab_pep</vt:lpstr>
      <vt:lpstr>tab_pospet</vt:lpstr>
      <vt:lpstr>tab_sede</vt:lpstr>
      <vt:lpstr>tab_vra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Grace Steffanie Oliveira Campelo da Silva</dc:creator>
  <cp:keywords/>
  <dc:description/>
  <cp:lastModifiedBy>Leandro Alves da Silva</cp:lastModifiedBy>
  <cp:revision/>
  <dcterms:created xsi:type="dcterms:W3CDTF">2021-09-14T13:54:46Z</dcterms:created>
  <dcterms:modified xsi:type="dcterms:W3CDTF">2022-09-23T16:20:07Z</dcterms:modified>
  <cp:category/>
  <cp:contentStatus/>
</cp:coreProperties>
</file>